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49A17E81-0798-4184-A683-C66D9019EF5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A!$A$1:$E$844</definedName>
    <definedName name="_xlnm.Print_Area">A!$A$1:$E$823</definedName>
    <definedName name="_xlnm.Print_Titles" localSheetId="0">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7" i="1" l="1"/>
  <c r="C567" i="1"/>
  <c r="D567" i="1"/>
  <c r="B568" i="1"/>
  <c r="C568" i="1"/>
  <c r="D568" i="1"/>
  <c r="B569" i="1"/>
  <c r="C569" i="1"/>
  <c r="D569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58" i="1"/>
  <c r="C558" i="1"/>
  <c r="D558" i="1"/>
  <c r="B559" i="1"/>
  <c r="C559" i="1"/>
  <c r="D559" i="1"/>
  <c r="B560" i="1"/>
  <c r="C560" i="1"/>
  <c r="D560" i="1"/>
  <c r="B554" i="1"/>
  <c r="C554" i="1"/>
  <c r="D554" i="1"/>
  <c r="B555" i="1"/>
  <c r="C555" i="1"/>
  <c r="D555" i="1"/>
  <c r="B556" i="1"/>
  <c r="C556" i="1"/>
  <c r="D556" i="1"/>
  <c r="B462" i="1"/>
  <c r="C462" i="1"/>
  <c r="D462" i="1"/>
  <c r="B463" i="1"/>
  <c r="C463" i="1"/>
  <c r="D463" i="1"/>
  <c r="B464" i="1"/>
  <c r="C464" i="1"/>
  <c r="D464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53" i="1"/>
  <c r="C453" i="1"/>
  <c r="D453" i="1"/>
  <c r="B454" i="1"/>
  <c r="C454" i="1"/>
  <c r="D454" i="1"/>
  <c r="B455" i="1"/>
  <c r="C455" i="1"/>
  <c r="D455" i="1"/>
  <c r="B449" i="1"/>
  <c r="C449" i="1"/>
  <c r="D449" i="1"/>
  <c r="B450" i="1"/>
  <c r="C450" i="1"/>
  <c r="D450" i="1"/>
  <c r="B451" i="1"/>
  <c r="C451" i="1"/>
  <c r="D451" i="1"/>
  <c r="B344" i="1"/>
  <c r="B319" i="1"/>
  <c r="B340" i="1"/>
  <c r="B330" i="1"/>
  <c r="B357" i="1"/>
  <c r="C357" i="1"/>
  <c r="D357" i="1"/>
  <c r="B358" i="1"/>
  <c r="C358" i="1"/>
  <c r="D358" i="1"/>
  <c r="B359" i="1"/>
  <c r="C359" i="1"/>
  <c r="D359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48" i="1"/>
  <c r="C348" i="1"/>
  <c r="D348" i="1"/>
  <c r="B349" i="1"/>
  <c r="C349" i="1"/>
  <c r="D349" i="1"/>
  <c r="B350" i="1"/>
  <c r="C350" i="1"/>
  <c r="D350" i="1"/>
  <c r="C344" i="1"/>
  <c r="D344" i="1"/>
  <c r="B345" i="1"/>
  <c r="C345" i="1"/>
  <c r="D345" i="1"/>
  <c r="B346" i="1"/>
  <c r="C346" i="1"/>
  <c r="D346" i="1"/>
  <c r="B452" i="1"/>
  <c r="B456" i="1"/>
  <c r="B508" i="1"/>
  <c r="B749" i="1"/>
  <c r="B748" i="1"/>
  <c r="B747" i="1"/>
  <c r="B750" i="1"/>
  <c r="B754" i="1"/>
  <c r="B752" i="1"/>
  <c r="B751" i="1"/>
  <c r="B755" i="1"/>
  <c r="B760" i="1"/>
  <c r="B792" i="1"/>
  <c r="B743" i="1"/>
  <c r="D743" i="1"/>
  <c r="E743" i="1" s="1"/>
  <c r="C743" i="1"/>
  <c r="B756" i="1"/>
  <c r="C756" i="1"/>
  <c r="D756" i="1"/>
  <c r="B757" i="1"/>
  <c r="C757" i="1"/>
  <c r="D757" i="1"/>
  <c r="B758" i="1"/>
  <c r="C758" i="1"/>
  <c r="D758" i="1"/>
  <c r="C751" i="1"/>
  <c r="D751" i="1"/>
  <c r="C752" i="1"/>
  <c r="D752" i="1"/>
  <c r="B753" i="1"/>
  <c r="C753" i="1"/>
  <c r="D753" i="1"/>
  <c r="C754" i="1"/>
  <c r="D754" i="1"/>
  <c r="C747" i="1"/>
  <c r="D747" i="1"/>
  <c r="C748" i="1"/>
  <c r="D748" i="1"/>
  <c r="C749" i="1"/>
  <c r="D749" i="1"/>
  <c r="B744" i="1"/>
  <c r="C744" i="1"/>
  <c r="D744" i="1"/>
  <c r="B745" i="1"/>
  <c r="C745" i="1"/>
  <c r="D745" i="1"/>
  <c r="B746" i="1"/>
  <c r="B151" i="1"/>
  <c r="B130" i="1"/>
  <c r="B109" i="1"/>
  <c r="B67" i="1"/>
  <c r="C46" i="1"/>
  <c r="B46" i="1"/>
  <c r="B25" i="1"/>
  <c r="B256" i="1"/>
  <c r="B840" i="1"/>
  <c r="C840" i="1"/>
  <c r="D840" i="1"/>
  <c r="B841" i="1"/>
  <c r="C841" i="1"/>
  <c r="D841" i="1"/>
  <c r="B842" i="1"/>
  <c r="B843" i="1" s="1"/>
  <c r="C842" i="1"/>
  <c r="C843" i="1" s="1"/>
  <c r="D842" i="1"/>
  <c r="D843" i="1" s="1"/>
  <c r="B835" i="1"/>
  <c r="C835" i="1"/>
  <c r="D835" i="1"/>
  <c r="B836" i="1"/>
  <c r="C836" i="1"/>
  <c r="D836" i="1"/>
  <c r="B837" i="1"/>
  <c r="C837" i="1"/>
  <c r="D837" i="1"/>
  <c r="B838" i="1"/>
  <c r="B839" i="1" s="1"/>
  <c r="C838" i="1"/>
  <c r="C839" i="1" s="1"/>
  <c r="D838" i="1"/>
  <c r="D839" i="1" s="1"/>
  <c r="B831" i="1"/>
  <c r="C831" i="1"/>
  <c r="D831" i="1"/>
  <c r="B832" i="1"/>
  <c r="C832" i="1"/>
  <c r="D832" i="1"/>
  <c r="B833" i="1"/>
  <c r="B834" i="1" s="1"/>
  <c r="C833" i="1"/>
  <c r="C834" i="1" s="1"/>
  <c r="D833" i="1"/>
  <c r="D834" i="1" s="1"/>
  <c r="B827" i="1"/>
  <c r="C827" i="1"/>
  <c r="D827" i="1"/>
  <c r="B828" i="1"/>
  <c r="C828" i="1"/>
  <c r="D828" i="1"/>
  <c r="B829" i="1"/>
  <c r="B830" i="1" s="1"/>
  <c r="B844" i="1" s="1"/>
  <c r="C829" i="1"/>
  <c r="C830" i="1" s="1"/>
  <c r="D829" i="1"/>
  <c r="D830" i="1" s="1"/>
  <c r="D36" i="1"/>
  <c r="E35" i="1"/>
  <c r="B32" i="1"/>
  <c r="D32" i="1"/>
  <c r="C32" i="1"/>
  <c r="D759" i="1"/>
  <c r="D755" i="1"/>
  <c r="D750" i="1"/>
  <c r="D746" i="1"/>
  <c r="D570" i="1"/>
  <c r="D566" i="1"/>
  <c r="D561" i="1"/>
  <c r="D557" i="1"/>
  <c r="D452" i="1"/>
  <c r="D456" i="1"/>
  <c r="D461" i="1"/>
  <c r="D465" i="1"/>
  <c r="D466" i="1" s="1"/>
  <c r="C444" i="1"/>
  <c r="C440" i="1"/>
  <c r="C435" i="1"/>
  <c r="C431" i="1"/>
  <c r="D444" i="1"/>
  <c r="B444" i="1"/>
  <c r="E443" i="1"/>
  <c r="E442" i="1"/>
  <c r="E441" i="1"/>
  <c r="D440" i="1"/>
  <c r="B440" i="1"/>
  <c r="E437" i="1"/>
  <c r="E436" i="1"/>
  <c r="D435" i="1"/>
  <c r="B435" i="1"/>
  <c r="E434" i="1"/>
  <c r="E433" i="1"/>
  <c r="E432" i="1"/>
  <c r="D431" i="1"/>
  <c r="B431" i="1"/>
  <c r="E430" i="1"/>
  <c r="E429" i="1"/>
  <c r="E428" i="1"/>
  <c r="D347" i="1"/>
  <c r="D318" i="1"/>
  <c r="D314" i="1"/>
  <c r="D309" i="1"/>
  <c r="D305" i="1"/>
  <c r="D339" i="1"/>
  <c r="D335" i="1"/>
  <c r="D330" i="1"/>
  <c r="D326" i="1"/>
  <c r="D225" i="1"/>
  <c r="E73" i="1"/>
  <c r="C759" i="1"/>
  <c r="C755" i="1"/>
  <c r="C750" i="1"/>
  <c r="C746" i="1"/>
  <c r="C566" i="1"/>
  <c r="C570" i="1"/>
  <c r="C561" i="1"/>
  <c r="C557" i="1"/>
  <c r="C465" i="1"/>
  <c r="C461" i="1"/>
  <c r="C456" i="1"/>
  <c r="C452" i="1"/>
  <c r="C351" i="1"/>
  <c r="C192" i="1"/>
  <c r="C188" i="1"/>
  <c r="C183" i="1"/>
  <c r="C179" i="1"/>
  <c r="C213" i="1"/>
  <c r="C209" i="1"/>
  <c r="C204" i="1"/>
  <c r="C200" i="1"/>
  <c r="C116" i="1"/>
  <c r="D822" i="1"/>
  <c r="C822" i="1"/>
  <c r="B822" i="1"/>
  <c r="E821" i="1"/>
  <c r="E820" i="1"/>
  <c r="E819" i="1"/>
  <c r="D818" i="1"/>
  <c r="C818" i="1"/>
  <c r="B818" i="1"/>
  <c r="E815" i="1"/>
  <c r="E814" i="1"/>
  <c r="D813" i="1"/>
  <c r="C813" i="1"/>
  <c r="B813" i="1"/>
  <c r="E812" i="1"/>
  <c r="E811" i="1"/>
  <c r="E810" i="1"/>
  <c r="D809" i="1"/>
  <c r="C809" i="1"/>
  <c r="B809" i="1"/>
  <c r="E808" i="1"/>
  <c r="E807" i="1"/>
  <c r="E806" i="1"/>
  <c r="B780" i="1"/>
  <c r="B776" i="1"/>
  <c r="B771" i="1"/>
  <c r="B767" i="1"/>
  <c r="D780" i="1"/>
  <c r="C780" i="1"/>
  <c r="E779" i="1"/>
  <c r="E778" i="1"/>
  <c r="E777" i="1"/>
  <c r="D776" i="1"/>
  <c r="C776" i="1"/>
  <c r="E773" i="1"/>
  <c r="E772" i="1"/>
  <c r="D771" i="1"/>
  <c r="C771" i="1"/>
  <c r="E770" i="1"/>
  <c r="E769" i="1"/>
  <c r="E768" i="1"/>
  <c r="D767" i="1"/>
  <c r="C767" i="1"/>
  <c r="E766" i="1"/>
  <c r="E765" i="1"/>
  <c r="E764" i="1"/>
  <c r="D801" i="1"/>
  <c r="C801" i="1"/>
  <c r="B801" i="1"/>
  <c r="E800" i="1"/>
  <c r="E799" i="1"/>
  <c r="E798" i="1"/>
  <c r="D797" i="1"/>
  <c r="C797" i="1"/>
  <c r="B797" i="1"/>
  <c r="E794" i="1"/>
  <c r="E793" i="1"/>
  <c r="D792" i="1"/>
  <c r="C792" i="1"/>
  <c r="E791" i="1"/>
  <c r="E790" i="1"/>
  <c r="E789" i="1"/>
  <c r="D788" i="1"/>
  <c r="C788" i="1"/>
  <c r="B788" i="1"/>
  <c r="E787" i="1"/>
  <c r="E786" i="1"/>
  <c r="E785" i="1"/>
  <c r="B759" i="1"/>
  <c r="D738" i="1"/>
  <c r="C738" i="1"/>
  <c r="B738" i="1"/>
  <c r="E737" i="1"/>
  <c r="E736" i="1"/>
  <c r="E735" i="1"/>
  <c r="D734" i="1"/>
  <c r="C734" i="1"/>
  <c r="B734" i="1"/>
  <c r="E731" i="1"/>
  <c r="E730" i="1"/>
  <c r="D729" i="1"/>
  <c r="C729" i="1"/>
  <c r="B729" i="1"/>
  <c r="E728" i="1"/>
  <c r="E727" i="1"/>
  <c r="E726" i="1"/>
  <c r="D725" i="1"/>
  <c r="C725" i="1"/>
  <c r="B725" i="1"/>
  <c r="E724" i="1"/>
  <c r="E723" i="1"/>
  <c r="E722" i="1"/>
  <c r="D717" i="1"/>
  <c r="C717" i="1"/>
  <c r="B717" i="1"/>
  <c r="E716" i="1"/>
  <c r="E715" i="1"/>
  <c r="E714" i="1"/>
  <c r="D713" i="1"/>
  <c r="C713" i="1"/>
  <c r="B713" i="1"/>
  <c r="E710" i="1"/>
  <c r="E709" i="1"/>
  <c r="D708" i="1"/>
  <c r="C708" i="1"/>
  <c r="B708" i="1"/>
  <c r="E707" i="1"/>
  <c r="E706" i="1"/>
  <c r="E705" i="1"/>
  <c r="D704" i="1"/>
  <c r="C704" i="1"/>
  <c r="B704" i="1"/>
  <c r="E703" i="1"/>
  <c r="E702" i="1"/>
  <c r="E701" i="1"/>
  <c r="D696" i="1"/>
  <c r="C696" i="1"/>
  <c r="B696" i="1"/>
  <c r="E695" i="1"/>
  <c r="E694" i="1"/>
  <c r="E693" i="1"/>
  <c r="D692" i="1"/>
  <c r="C692" i="1"/>
  <c r="B692" i="1"/>
  <c r="E689" i="1"/>
  <c r="E688" i="1"/>
  <c r="D687" i="1"/>
  <c r="C687" i="1"/>
  <c r="B687" i="1"/>
  <c r="E686" i="1"/>
  <c r="E685" i="1"/>
  <c r="E684" i="1"/>
  <c r="D683" i="1"/>
  <c r="C683" i="1"/>
  <c r="B683" i="1"/>
  <c r="E682" i="1"/>
  <c r="E681" i="1"/>
  <c r="E680" i="1"/>
  <c r="D675" i="1"/>
  <c r="C675" i="1"/>
  <c r="B675" i="1"/>
  <c r="E674" i="1"/>
  <c r="E673" i="1"/>
  <c r="E672" i="1"/>
  <c r="D671" i="1"/>
  <c r="C671" i="1"/>
  <c r="B671" i="1"/>
  <c r="E668" i="1"/>
  <c r="E667" i="1"/>
  <c r="D666" i="1"/>
  <c r="C666" i="1"/>
  <c r="B666" i="1"/>
  <c r="E665" i="1"/>
  <c r="E664" i="1"/>
  <c r="E663" i="1"/>
  <c r="D662" i="1"/>
  <c r="C662" i="1"/>
  <c r="B662" i="1"/>
  <c r="E661" i="1"/>
  <c r="E660" i="1"/>
  <c r="E659" i="1"/>
  <c r="D654" i="1"/>
  <c r="C654" i="1"/>
  <c r="B654" i="1"/>
  <c r="E653" i="1"/>
  <c r="E652" i="1"/>
  <c r="E651" i="1"/>
  <c r="D650" i="1"/>
  <c r="C650" i="1"/>
  <c r="B650" i="1"/>
  <c r="E647" i="1"/>
  <c r="E646" i="1"/>
  <c r="D645" i="1"/>
  <c r="C645" i="1"/>
  <c r="B645" i="1"/>
  <c r="E644" i="1"/>
  <c r="E643" i="1"/>
  <c r="E642" i="1"/>
  <c r="D641" i="1"/>
  <c r="C641" i="1"/>
  <c r="B641" i="1"/>
  <c r="E640" i="1"/>
  <c r="E639" i="1"/>
  <c r="E638" i="1"/>
  <c r="B368" i="1"/>
  <c r="B347" i="1"/>
  <c r="B351" i="1"/>
  <c r="B15" i="1"/>
  <c r="D633" i="1"/>
  <c r="C633" i="1"/>
  <c r="B633" i="1"/>
  <c r="E632" i="1"/>
  <c r="E631" i="1"/>
  <c r="E630" i="1"/>
  <c r="D629" i="1"/>
  <c r="C629" i="1"/>
  <c r="B629" i="1"/>
  <c r="E626" i="1"/>
  <c r="E625" i="1"/>
  <c r="D624" i="1"/>
  <c r="C624" i="1"/>
  <c r="B624" i="1"/>
  <c r="E623" i="1"/>
  <c r="E622" i="1"/>
  <c r="E621" i="1"/>
  <c r="D620" i="1"/>
  <c r="C620" i="1"/>
  <c r="B620" i="1"/>
  <c r="E619" i="1"/>
  <c r="E618" i="1"/>
  <c r="E617" i="1"/>
  <c r="D612" i="1"/>
  <c r="C612" i="1"/>
  <c r="B612" i="1"/>
  <c r="E611" i="1"/>
  <c r="E610" i="1"/>
  <c r="E609" i="1"/>
  <c r="D608" i="1"/>
  <c r="C608" i="1"/>
  <c r="B608" i="1"/>
  <c r="E605" i="1"/>
  <c r="E604" i="1"/>
  <c r="D603" i="1"/>
  <c r="C603" i="1"/>
  <c r="B603" i="1"/>
  <c r="E602" i="1"/>
  <c r="E601" i="1"/>
  <c r="E600" i="1"/>
  <c r="D599" i="1"/>
  <c r="C599" i="1"/>
  <c r="B599" i="1"/>
  <c r="E598" i="1"/>
  <c r="E597" i="1"/>
  <c r="E596" i="1"/>
  <c r="B591" i="1"/>
  <c r="B587" i="1"/>
  <c r="B582" i="1"/>
  <c r="B578" i="1"/>
  <c r="D591" i="1"/>
  <c r="C591" i="1"/>
  <c r="E590" i="1"/>
  <c r="E589" i="1"/>
  <c r="E588" i="1"/>
  <c r="D587" i="1"/>
  <c r="C587" i="1"/>
  <c r="E584" i="1"/>
  <c r="E583" i="1"/>
  <c r="D582" i="1"/>
  <c r="C582" i="1"/>
  <c r="E581" i="1"/>
  <c r="E580" i="1"/>
  <c r="E579" i="1"/>
  <c r="D578" i="1"/>
  <c r="C578" i="1"/>
  <c r="E577" i="1"/>
  <c r="E576" i="1"/>
  <c r="E575" i="1"/>
  <c r="B549" i="1"/>
  <c r="B545" i="1"/>
  <c r="B540" i="1"/>
  <c r="B536" i="1"/>
  <c r="B550" i="1" s="1"/>
  <c r="D549" i="1"/>
  <c r="C549" i="1"/>
  <c r="E548" i="1"/>
  <c r="E547" i="1"/>
  <c r="E546" i="1"/>
  <c r="D545" i="1"/>
  <c r="C545" i="1"/>
  <c r="E542" i="1"/>
  <c r="E541" i="1"/>
  <c r="D540" i="1"/>
  <c r="C540" i="1"/>
  <c r="E539" i="1"/>
  <c r="E538" i="1"/>
  <c r="E537" i="1"/>
  <c r="D536" i="1"/>
  <c r="C536" i="1"/>
  <c r="E535" i="1"/>
  <c r="E534" i="1"/>
  <c r="E533" i="1"/>
  <c r="D528" i="1"/>
  <c r="C528" i="1"/>
  <c r="B528" i="1"/>
  <c r="E527" i="1"/>
  <c r="E526" i="1"/>
  <c r="E525" i="1"/>
  <c r="D524" i="1"/>
  <c r="C524" i="1"/>
  <c r="B524" i="1"/>
  <c r="E521" i="1"/>
  <c r="E520" i="1"/>
  <c r="D519" i="1"/>
  <c r="C519" i="1"/>
  <c r="B519" i="1"/>
  <c r="E518" i="1"/>
  <c r="E517" i="1"/>
  <c r="E516" i="1"/>
  <c r="D515" i="1"/>
  <c r="C515" i="1"/>
  <c r="B515" i="1"/>
  <c r="E514" i="1"/>
  <c r="E513" i="1"/>
  <c r="E512" i="1"/>
  <c r="D507" i="1"/>
  <c r="C507" i="1"/>
  <c r="B507" i="1"/>
  <c r="E506" i="1"/>
  <c r="E505" i="1"/>
  <c r="E504" i="1"/>
  <c r="D503" i="1"/>
  <c r="C503" i="1"/>
  <c r="B503" i="1"/>
  <c r="E500" i="1"/>
  <c r="E499" i="1"/>
  <c r="D498" i="1"/>
  <c r="C498" i="1"/>
  <c r="B498" i="1"/>
  <c r="E497" i="1"/>
  <c r="E496" i="1"/>
  <c r="E495" i="1"/>
  <c r="D494" i="1"/>
  <c r="C494" i="1"/>
  <c r="B494" i="1"/>
  <c r="E493" i="1"/>
  <c r="E492" i="1"/>
  <c r="E491" i="1"/>
  <c r="B570" i="1"/>
  <c r="B566" i="1"/>
  <c r="B561" i="1"/>
  <c r="B557" i="1"/>
  <c r="D486" i="1"/>
  <c r="C486" i="1"/>
  <c r="B486" i="1"/>
  <c r="E485" i="1"/>
  <c r="E484" i="1"/>
  <c r="E483" i="1"/>
  <c r="D482" i="1"/>
  <c r="C482" i="1"/>
  <c r="B482" i="1"/>
  <c r="E479" i="1"/>
  <c r="E478" i="1"/>
  <c r="D477" i="1"/>
  <c r="C477" i="1"/>
  <c r="B477" i="1"/>
  <c r="E476" i="1"/>
  <c r="E475" i="1"/>
  <c r="E474" i="1"/>
  <c r="D473" i="1"/>
  <c r="C473" i="1"/>
  <c r="B473" i="1"/>
  <c r="E472" i="1"/>
  <c r="E471" i="1"/>
  <c r="E470" i="1"/>
  <c r="B465" i="1"/>
  <c r="B461" i="1"/>
  <c r="D423" i="1"/>
  <c r="C423" i="1"/>
  <c r="B423" i="1"/>
  <c r="E422" i="1"/>
  <c r="E421" i="1"/>
  <c r="E420" i="1"/>
  <c r="D419" i="1"/>
  <c r="C419" i="1"/>
  <c r="B419" i="1"/>
  <c r="E416" i="1"/>
  <c r="E415" i="1"/>
  <c r="D414" i="1"/>
  <c r="C414" i="1"/>
  <c r="B414" i="1"/>
  <c r="E413" i="1"/>
  <c r="E412" i="1"/>
  <c r="E411" i="1"/>
  <c r="D410" i="1"/>
  <c r="C410" i="1"/>
  <c r="B410" i="1"/>
  <c r="E409" i="1"/>
  <c r="E408" i="1"/>
  <c r="E407" i="1"/>
  <c r="D402" i="1"/>
  <c r="C402" i="1"/>
  <c r="B402" i="1"/>
  <c r="E401" i="1"/>
  <c r="E400" i="1"/>
  <c r="E399" i="1"/>
  <c r="D398" i="1"/>
  <c r="C398" i="1"/>
  <c r="B398" i="1"/>
  <c r="E395" i="1"/>
  <c r="E394" i="1"/>
  <c r="D393" i="1"/>
  <c r="C393" i="1"/>
  <c r="B393" i="1"/>
  <c r="E392" i="1"/>
  <c r="E391" i="1"/>
  <c r="E390" i="1"/>
  <c r="D389" i="1"/>
  <c r="C389" i="1"/>
  <c r="B389" i="1"/>
  <c r="E388" i="1"/>
  <c r="E387" i="1"/>
  <c r="E386" i="1"/>
  <c r="D381" i="1"/>
  <c r="C381" i="1"/>
  <c r="B381" i="1"/>
  <c r="E380" i="1"/>
  <c r="E379" i="1"/>
  <c r="E378" i="1"/>
  <c r="D377" i="1"/>
  <c r="C377" i="1"/>
  <c r="B377" i="1"/>
  <c r="E374" i="1"/>
  <c r="E373" i="1"/>
  <c r="D372" i="1"/>
  <c r="C372" i="1"/>
  <c r="B372" i="1"/>
  <c r="E371" i="1"/>
  <c r="E370" i="1"/>
  <c r="E369" i="1"/>
  <c r="D368" i="1"/>
  <c r="C368" i="1"/>
  <c r="E367" i="1"/>
  <c r="E366" i="1"/>
  <c r="E365" i="1"/>
  <c r="B360" i="1"/>
  <c r="B356" i="1"/>
  <c r="B314" i="1"/>
  <c r="B309" i="1"/>
  <c r="B305" i="1"/>
  <c r="B284" i="1"/>
  <c r="B263" i="1"/>
  <c r="B251" i="1"/>
  <c r="B246" i="1"/>
  <c r="B242" i="1"/>
  <c r="B234" i="1"/>
  <c r="B230" i="1"/>
  <c r="B225" i="1"/>
  <c r="B221" i="1"/>
  <c r="B213" i="1"/>
  <c r="B209" i="1"/>
  <c r="B204" i="1"/>
  <c r="B200" i="1"/>
  <c r="B192" i="1"/>
  <c r="B188" i="1"/>
  <c r="B183" i="1"/>
  <c r="B179" i="1"/>
  <c r="B171" i="1"/>
  <c r="B167" i="1"/>
  <c r="B162" i="1"/>
  <c r="B158" i="1"/>
  <c r="B150" i="1"/>
  <c r="B146" i="1"/>
  <c r="B141" i="1"/>
  <c r="B137" i="1"/>
  <c r="B120" i="1"/>
  <c r="B116" i="1"/>
  <c r="B129" i="1"/>
  <c r="B125" i="1"/>
  <c r="B95" i="1"/>
  <c r="B74" i="1"/>
  <c r="B57" i="1"/>
  <c r="B53" i="1"/>
  <c r="B11" i="1"/>
  <c r="C339" i="1"/>
  <c r="B339" i="1"/>
  <c r="E338" i="1"/>
  <c r="E337" i="1"/>
  <c r="E336" i="1"/>
  <c r="C335" i="1"/>
  <c r="B335" i="1"/>
  <c r="E332" i="1"/>
  <c r="E331" i="1"/>
  <c r="C330" i="1"/>
  <c r="E329" i="1"/>
  <c r="E328" i="1"/>
  <c r="E327" i="1"/>
  <c r="C326" i="1"/>
  <c r="E325" i="1"/>
  <c r="E324" i="1"/>
  <c r="E323" i="1"/>
  <c r="C318" i="1"/>
  <c r="B318" i="1"/>
  <c r="E317" i="1"/>
  <c r="E316" i="1"/>
  <c r="E315" i="1"/>
  <c r="C314" i="1"/>
  <c r="E311" i="1"/>
  <c r="E310" i="1"/>
  <c r="C309" i="1"/>
  <c r="E308" i="1"/>
  <c r="E307" i="1"/>
  <c r="E306" i="1"/>
  <c r="C305" i="1"/>
  <c r="E304" i="1"/>
  <c r="E303" i="1"/>
  <c r="E302" i="1"/>
  <c r="D297" i="1"/>
  <c r="C297" i="1"/>
  <c r="B297" i="1"/>
  <c r="E296" i="1"/>
  <c r="E295" i="1"/>
  <c r="E294" i="1"/>
  <c r="D293" i="1"/>
  <c r="C293" i="1"/>
  <c r="B293" i="1"/>
  <c r="E290" i="1"/>
  <c r="E289" i="1"/>
  <c r="D288" i="1"/>
  <c r="C288" i="1"/>
  <c r="B288" i="1"/>
  <c r="E287" i="1"/>
  <c r="E286" i="1"/>
  <c r="E285" i="1"/>
  <c r="D284" i="1"/>
  <c r="C284" i="1"/>
  <c r="E283" i="1"/>
  <c r="E282" i="1"/>
  <c r="E281" i="1"/>
  <c r="D276" i="1"/>
  <c r="C276" i="1"/>
  <c r="B276" i="1"/>
  <c r="E275" i="1"/>
  <c r="E274" i="1"/>
  <c r="E273" i="1"/>
  <c r="D272" i="1"/>
  <c r="C272" i="1"/>
  <c r="B272" i="1"/>
  <c r="E269" i="1"/>
  <c r="E268" i="1"/>
  <c r="D267" i="1"/>
  <c r="C267" i="1"/>
  <c r="B267" i="1"/>
  <c r="E266" i="1"/>
  <c r="E265" i="1"/>
  <c r="E264" i="1"/>
  <c r="D263" i="1"/>
  <c r="C263" i="1"/>
  <c r="E262" i="1"/>
  <c r="E261" i="1"/>
  <c r="E260" i="1"/>
  <c r="D255" i="1"/>
  <c r="C255" i="1"/>
  <c r="B255" i="1"/>
  <c r="E254" i="1"/>
  <c r="E253" i="1"/>
  <c r="E252" i="1"/>
  <c r="D251" i="1"/>
  <c r="C251" i="1"/>
  <c r="E248" i="1"/>
  <c r="E247" i="1"/>
  <c r="D246" i="1"/>
  <c r="C246" i="1"/>
  <c r="E245" i="1"/>
  <c r="E244" i="1"/>
  <c r="E243" i="1"/>
  <c r="D242" i="1"/>
  <c r="C242" i="1"/>
  <c r="E241" i="1"/>
  <c r="E240" i="1"/>
  <c r="E239" i="1"/>
  <c r="D234" i="1"/>
  <c r="C234" i="1"/>
  <c r="E233" i="1"/>
  <c r="E232" i="1"/>
  <c r="E231" i="1"/>
  <c r="D230" i="1"/>
  <c r="C230" i="1"/>
  <c r="E227" i="1"/>
  <c r="E226" i="1"/>
  <c r="C225" i="1"/>
  <c r="E224" i="1"/>
  <c r="E223" i="1"/>
  <c r="E222" i="1"/>
  <c r="D221" i="1"/>
  <c r="C221" i="1"/>
  <c r="E220" i="1"/>
  <c r="E219" i="1"/>
  <c r="E218" i="1"/>
  <c r="D213" i="1"/>
  <c r="E212" i="1"/>
  <c r="E211" i="1"/>
  <c r="E210" i="1"/>
  <c r="D209" i="1"/>
  <c r="E206" i="1"/>
  <c r="E205" i="1"/>
  <c r="D204" i="1"/>
  <c r="E203" i="1"/>
  <c r="E202" i="1"/>
  <c r="E201" i="1"/>
  <c r="D200" i="1"/>
  <c r="E199" i="1"/>
  <c r="E198" i="1"/>
  <c r="E197" i="1"/>
  <c r="D192" i="1"/>
  <c r="E191" i="1"/>
  <c r="E190" i="1"/>
  <c r="E189" i="1"/>
  <c r="D188" i="1"/>
  <c r="E185" i="1"/>
  <c r="E184" i="1"/>
  <c r="D183" i="1"/>
  <c r="E182" i="1"/>
  <c r="E181" i="1"/>
  <c r="E180" i="1"/>
  <c r="D179" i="1"/>
  <c r="E178" i="1"/>
  <c r="E177" i="1"/>
  <c r="E176" i="1"/>
  <c r="D171" i="1"/>
  <c r="C171" i="1"/>
  <c r="E170" i="1"/>
  <c r="E169" i="1"/>
  <c r="E168" i="1"/>
  <c r="D167" i="1"/>
  <c r="C167" i="1"/>
  <c r="E164" i="1"/>
  <c r="E163" i="1"/>
  <c r="D162" i="1"/>
  <c r="C162" i="1"/>
  <c r="E161" i="1"/>
  <c r="E160" i="1"/>
  <c r="E159" i="1"/>
  <c r="D158" i="1"/>
  <c r="C158" i="1"/>
  <c r="E157" i="1"/>
  <c r="E156" i="1"/>
  <c r="E155" i="1"/>
  <c r="D150" i="1"/>
  <c r="C150" i="1"/>
  <c r="E149" i="1"/>
  <c r="E148" i="1"/>
  <c r="E147" i="1"/>
  <c r="D146" i="1"/>
  <c r="C146" i="1"/>
  <c r="E143" i="1"/>
  <c r="E142" i="1"/>
  <c r="D141" i="1"/>
  <c r="C141" i="1"/>
  <c r="E140" i="1"/>
  <c r="E139" i="1"/>
  <c r="E138" i="1"/>
  <c r="D137" i="1"/>
  <c r="C137" i="1"/>
  <c r="E136" i="1"/>
  <c r="E135" i="1"/>
  <c r="E134" i="1"/>
  <c r="D129" i="1"/>
  <c r="C129" i="1"/>
  <c r="E128" i="1"/>
  <c r="E127" i="1"/>
  <c r="E126" i="1"/>
  <c r="D125" i="1"/>
  <c r="C125" i="1"/>
  <c r="E122" i="1"/>
  <c r="E121" i="1"/>
  <c r="D120" i="1"/>
  <c r="C120" i="1"/>
  <c r="E119" i="1"/>
  <c r="E118" i="1"/>
  <c r="E117" i="1"/>
  <c r="D116" i="1"/>
  <c r="E115" i="1"/>
  <c r="E114" i="1"/>
  <c r="E113" i="1"/>
  <c r="D108" i="1"/>
  <c r="C108" i="1"/>
  <c r="B108" i="1"/>
  <c r="E107" i="1"/>
  <c r="E106" i="1"/>
  <c r="E105" i="1"/>
  <c r="D104" i="1"/>
  <c r="C104" i="1"/>
  <c r="B104" i="1"/>
  <c r="E101" i="1"/>
  <c r="E100" i="1"/>
  <c r="D99" i="1"/>
  <c r="C99" i="1"/>
  <c r="B99" i="1"/>
  <c r="E98" i="1"/>
  <c r="E97" i="1"/>
  <c r="E96" i="1"/>
  <c r="D95" i="1"/>
  <c r="C95" i="1"/>
  <c r="E94" i="1"/>
  <c r="E93" i="1"/>
  <c r="E92" i="1"/>
  <c r="D87" i="1"/>
  <c r="C87" i="1"/>
  <c r="B87" i="1"/>
  <c r="E86" i="1"/>
  <c r="E85" i="1"/>
  <c r="E84" i="1"/>
  <c r="D83" i="1"/>
  <c r="C83" i="1"/>
  <c r="B83" i="1"/>
  <c r="E80" i="1"/>
  <c r="E79" i="1"/>
  <c r="D78" i="1"/>
  <c r="C78" i="1"/>
  <c r="B78" i="1"/>
  <c r="E77" i="1"/>
  <c r="E76" i="1"/>
  <c r="E75" i="1"/>
  <c r="D74" i="1"/>
  <c r="C74" i="1"/>
  <c r="E72" i="1"/>
  <c r="E71" i="1"/>
  <c r="D66" i="1"/>
  <c r="C66" i="1"/>
  <c r="B66" i="1"/>
  <c r="E65" i="1"/>
  <c r="E64" i="1"/>
  <c r="E63" i="1"/>
  <c r="D62" i="1"/>
  <c r="C62" i="1"/>
  <c r="B62" i="1"/>
  <c r="E59" i="1"/>
  <c r="E58" i="1"/>
  <c r="D57" i="1"/>
  <c r="C57" i="1"/>
  <c r="E56" i="1"/>
  <c r="E55" i="1"/>
  <c r="E54" i="1"/>
  <c r="D53" i="1"/>
  <c r="C53" i="1"/>
  <c r="E52" i="1"/>
  <c r="E51" i="1"/>
  <c r="E50" i="1"/>
  <c r="B20" i="1"/>
  <c r="D45" i="1"/>
  <c r="D41" i="1"/>
  <c r="D24" i="1"/>
  <c r="D20" i="1"/>
  <c r="D15" i="1"/>
  <c r="D11" i="1"/>
  <c r="C45" i="1"/>
  <c r="C41" i="1"/>
  <c r="C36" i="1"/>
  <c r="E36" i="1" s="1"/>
  <c r="C24" i="1"/>
  <c r="C20" i="1"/>
  <c r="C15" i="1"/>
  <c r="E15" i="1" s="1"/>
  <c r="C11" i="1"/>
  <c r="E354" i="1"/>
  <c r="E353" i="1"/>
  <c r="D351" i="1"/>
  <c r="C347" i="1"/>
  <c r="B45" i="1"/>
  <c r="B41" i="1"/>
  <c r="B36" i="1"/>
  <c r="B24" i="1"/>
  <c r="E44" i="1"/>
  <c r="E43" i="1"/>
  <c r="E42" i="1"/>
  <c r="E38" i="1"/>
  <c r="E37" i="1"/>
  <c r="E34" i="1"/>
  <c r="E33" i="1"/>
  <c r="E31" i="1"/>
  <c r="E30" i="1"/>
  <c r="E29" i="1"/>
  <c r="E23" i="1"/>
  <c r="E22" i="1"/>
  <c r="E21" i="1"/>
  <c r="E17" i="1"/>
  <c r="E16" i="1"/>
  <c r="E14" i="1"/>
  <c r="E13" i="1"/>
  <c r="E12" i="1"/>
  <c r="E10" i="1"/>
  <c r="E9" i="1"/>
  <c r="E8" i="1"/>
  <c r="E359" i="1"/>
  <c r="E349" i="1"/>
  <c r="E45" i="1"/>
  <c r="B466" i="1" l="1"/>
  <c r="D844" i="1"/>
  <c r="C844" i="1"/>
  <c r="D25" i="1"/>
  <c r="D46" i="1"/>
  <c r="E46" i="1" s="1"/>
  <c r="E32" i="1"/>
  <c r="D760" i="1"/>
  <c r="D571" i="1"/>
  <c r="D360" i="1"/>
  <c r="D356" i="1"/>
  <c r="E74" i="1"/>
  <c r="E431" i="1"/>
  <c r="E435" i="1"/>
  <c r="E440" i="1"/>
  <c r="B445" i="1"/>
  <c r="C445" i="1"/>
  <c r="D445" i="1"/>
  <c r="E445" i="1" s="1"/>
  <c r="E444" i="1"/>
  <c r="D319" i="1"/>
  <c r="D340" i="1"/>
  <c r="C760" i="1"/>
  <c r="C571" i="1"/>
  <c r="C466" i="1"/>
  <c r="C193" i="1"/>
  <c r="C214" i="1"/>
  <c r="E809" i="1"/>
  <c r="E813" i="1"/>
  <c r="E818" i="1"/>
  <c r="B823" i="1"/>
  <c r="C823" i="1"/>
  <c r="D823" i="1"/>
  <c r="E823" i="1" s="1"/>
  <c r="E822" i="1"/>
  <c r="B781" i="1"/>
  <c r="E767" i="1"/>
  <c r="E771" i="1"/>
  <c r="E776" i="1"/>
  <c r="C781" i="1"/>
  <c r="D781" i="1"/>
  <c r="E781" i="1" s="1"/>
  <c r="E780" i="1"/>
  <c r="E788" i="1"/>
  <c r="E792" i="1"/>
  <c r="E797" i="1"/>
  <c r="B802" i="1"/>
  <c r="C802" i="1"/>
  <c r="D802" i="1"/>
  <c r="E802" i="1" s="1"/>
  <c r="E801" i="1"/>
  <c r="E725" i="1"/>
  <c r="E729" i="1"/>
  <c r="E734" i="1"/>
  <c r="B739" i="1"/>
  <c r="C739" i="1"/>
  <c r="D739" i="1"/>
  <c r="E739" i="1" s="1"/>
  <c r="E738" i="1"/>
  <c r="E704" i="1"/>
  <c r="E708" i="1"/>
  <c r="E713" i="1"/>
  <c r="B718" i="1"/>
  <c r="C718" i="1"/>
  <c r="D718" i="1"/>
  <c r="E718" i="1" s="1"/>
  <c r="E717" i="1"/>
  <c r="E683" i="1"/>
  <c r="E687" i="1"/>
  <c r="E692" i="1"/>
  <c r="B697" i="1"/>
  <c r="C697" i="1"/>
  <c r="D697" i="1"/>
  <c r="E697" i="1" s="1"/>
  <c r="E696" i="1"/>
  <c r="E662" i="1"/>
  <c r="E666" i="1"/>
  <c r="E671" i="1"/>
  <c r="B676" i="1"/>
  <c r="C676" i="1"/>
  <c r="D676" i="1"/>
  <c r="E676" i="1" s="1"/>
  <c r="E675" i="1"/>
  <c r="E641" i="1"/>
  <c r="E645" i="1"/>
  <c r="E650" i="1"/>
  <c r="B655" i="1"/>
  <c r="C655" i="1"/>
  <c r="D655" i="1"/>
  <c r="E655" i="1" s="1"/>
  <c r="E654" i="1"/>
  <c r="E746" i="1"/>
  <c r="E751" i="1"/>
  <c r="E755" i="1"/>
  <c r="E744" i="1"/>
  <c r="E745" i="1"/>
  <c r="E747" i="1"/>
  <c r="E748" i="1"/>
  <c r="E749" i="1"/>
  <c r="E750" i="1"/>
  <c r="E752" i="1"/>
  <c r="E753" i="1"/>
  <c r="E754" i="1"/>
  <c r="E757" i="1"/>
  <c r="E758" i="1"/>
  <c r="E759" i="1"/>
  <c r="E760" i="1"/>
  <c r="E620" i="1"/>
  <c r="E624" i="1"/>
  <c r="E629" i="1"/>
  <c r="B634" i="1"/>
  <c r="C634" i="1"/>
  <c r="D634" i="1"/>
  <c r="E634" i="1" s="1"/>
  <c r="E633" i="1"/>
  <c r="E599" i="1"/>
  <c r="E603" i="1"/>
  <c r="E608" i="1"/>
  <c r="B613" i="1"/>
  <c r="C613" i="1"/>
  <c r="D613" i="1"/>
  <c r="E613" i="1" s="1"/>
  <c r="E612" i="1"/>
  <c r="B592" i="1"/>
  <c r="E578" i="1"/>
  <c r="E582" i="1"/>
  <c r="E587" i="1"/>
  <c r="C592" i="1"/>
  <c r="D592" i="1"/>
  <c r="E592" i="1" s="1"/>
  <c r="E591" i="1"/>
  <c r="E536" i="1"/>
  <c r="E540" i="1"/>
  <c r="E545" i="1"/>
  <c r="C550" i="1"/>
  <c r="D550" i="1"/>
  <c r="E550" i="1" s="1"/>
  <c r="E549" i="1"/>
  <c r="E515" i="1"/>
  <c r="E519" i="1"/>
  <c r="E524" i="1"/>
  <c r="B529" i="1"/>
  <c r="C529" i="1"/>
  <c r="D529" i="1"/>
  <c r="E529" i="1" s="1"/>
  <c r="E528" i="1"/>
  <c r="E494" i="1"/>
  <c r="E498" i="1"/>
  <c r="E503" i="1"/>
  <c r="C508" i="1"/>
  <c r="D508" i="1"/>
  <c r="E508" i="1" s="1"/>
  <c r="E507" i="1"/>
  <c r="E555" i="1"/>
  <c r="E559" i="1"/>
  <c r="E564" i="1"/>
  <c r="E568" i="1"/>
  <c r="E554" i="1"/>
  <c r="E556" i="1"/>
  <c r="E557" i="1"/>
  <c r="E558" i="1"/>
  <c r="E560" i="1"/>
  <c r="E561" i="1"/>
  <c r="E562" i="1"/>
  <c r="E563" i="1"/>
  <c r="E565" i="1"/>
  <c r="E566" i="1"/>
  <c r="E567" i="1"/>
  <c r="B571" i="1"/>
  <c r="E570" i="1"/>
  <c r="E571" i="1"/>
  <c r="E473" i="1"/>
  <c r="E477" i="1"/>
  <c r="E482" i="1"/>
  <c r="B487" i="1"/>
  <c r="C487" i="1"/>
  <c r="D487" i="1"/>
  <c r="E487" i="1" s="1"/>
  <c r="E486" i="1"/>
  <c r="E410" i="1"/>
  <c r="E414" i="1"/>
  <c r="E419" i="1"/>
  <c r="B424" i="1"/>
  <c r="C424" i="1"/>
  <c r="D424" i="1"/>
  <c r="E424" i="1" s="1"/>
  <c r="E423" i="1"/>
  <c r="E389" i="1"/>
  <c r="E393" i="1"/>
  <c r="E398" i="1"/>
  <c r="B403" i="1"/>
  <c r="C403" i="1"/>
  <c r="D403" i="1"/>
  <c r="E403" i="1" s="1"/>
  <c r="E402" i="1"/>
  <c r="E452" i="1"/>
  <c r="E456" i="1"/>
  <c r="E461" i="1"/>
  <c r="E465" i="1"/>
  <c r="E449" i="1"/>
  <c r="E450" i="1"/>
  <c r="E451" i="1"/>
  <c r="E453" i="1"/>
  <c r="E454" i="1"/>
  <c r="E455" i="1"/>
  <c r="E457" i="1"/>
  <c r="E458" i="1"/>
  <c r="E459" i="1"/>
  <c r="E460" i="1"/>
  <c r="E462" i="1"/>
  <c r="E463" i="1"/>
  <c r="E464" i="1"/>
  <c r="E827" i="1"/>
  <c r="E358" i="1"/>
  <c r="B88" i="1"/>
  <c r="B361" i="1"/>
  <c r="E368" i="1"/>
  <c r="E372" i="1"/>
  <c r="E377" i="1"/>
  <c r="B382" i="1"/>
  <c r="C382" i="1"/>
  <c r="D382" i="1"/>
  <c r="E382" i="1" s="1"/>
  <c r="E381" i="1"/>
  <c r="B235" i="1"/>
  <c r="B214" i="1"/>
  <c r="B193" i="1"/>
  <c r="B172" i="1"/>
  <c r="E326" i="1"/>
  <c r="E330" i="1"/>
  <c r="E335" i="1"/>
  <c r="C340" i="1"/>
  <c r="E340" i="1"/>
  <c r="E339" i="1"/>
  <c r="E305" i="1"/>
  <c r="E309" i="1"/>
  <c r="E314" i="1"/>
  <c r="C319" i="1"/>
  <c r="E319" i="1"/>
  <c r="E318" i="1"/>
  <c r="E284" i="1"/>
  <c r="E288" i="1"/>
  <c r="E293" i="1"/>
  <c r="B298" i="1"/>
  <c r="C298" i="1"/>
  <c r="D298" i="1"/>
  <c r="E297" i="1"/>
  <c r="E263" i="1"/>
  <c r="E267" i="1"/>
  <c r="E272" i="1"/>
  <c r="B277" i="1"/>
  <c r="C277" i="1"/>
  <c r="D277" i="1"/>
  <c r="E277" i="1" s="1"/>
  <c r="E276" i="1"/>
  <c r="E242" i="1"/>
  <c r="E246" i="1"/>
  <c r="E251" i="1"/>
  <c r="C256" i="1"/>
  <c r="D256" i="1"/>
  <c r="E255" i="1"/>
  <c r="E221" i="1"/>
  <c r="E225" i="1"/>
  <c r="E230" i="1"/>
  <c r="C235" i="1"/>
  <c r="D235" i="1"/>
  <c r="E234" i="1"/>
  <c r="E200" i="1"/>
  <c r="E204" i="1"/>
  <c r="E209" i="1"/>
  <c r="D214" i="1"/>
  <c r="E213" i="1"/>
  <c r="E179" i="1"/>
  <c r="E183" i="1"/>
  <c r="E188" i="1"/>
  <c r="D193" i="1"/>
  <c r="E193" i="1" s="1"/>
  <c r="E192" i="1"/>
  <c r="E158" i="1"/>
  <c r="E162" i="1"/>
  <c r="E167" i="1"/>
  <c r="C172" i="1"/>
  <c r="D172" i="1"/>
  <c r="E172" i="1" s="1"/>
  <c r="E171" i="1"/>
  <c r="E137" i="1"/>
  <c r="E141" i="1"/>
  <c r="E146" i="1"/>
  <c r="C151" i="1"/>
  <c r="D151" i="1"/>
  <c r="E151" i="1" s="1"/>
  <c r="E150" i="1"/>
  <c r="E116" i="1"/>
  <c r="E120" i="1"/>
  <c r="E125" i="1"/>
  <c r="C130" i="1"/>
  <c r="D130" i="1"/>
  <c r="E129" i="1"/>
  <c r="C109" i="1"/>
  <c r="D109" i="1"/>
  <c r="E109" i="1" s="1"/>
  <c r="E95" i="1"/>
  <c r="E99" i="1"/>
  <c r="E104" i="1"/>
  <c r="E108" i="1"/>
  <c r="E78" i="1"/>
  <c r="E83" i="1"/>
  <c r="C88" i="1"/>
  <c r="D88" i="1"/>
  <c r="E87" i="1"/>
  <c r="E348" i="1"/>
  <c r="E832" i="1"/>
  <c r="E350" i="1"/>
  <c r="C356" i="1"/>
  <c r="E20" i="1"/>
  <c r="E53" i="1"/>
  <c r="E57" i="1"/>
  <c r="E62" i="1"/>
  <c r="C67" i="1"/>
  <c r="D67" i="1"/>
  <c r="E67" i="1" s="1"/>
  <c r="E66" i="1"/>
  <c r="E836" i="1"/>
  <c r="E24" i="1"/>
  <c r="E835" i="1"/>
  <c r="C25" i="1"/>
  <c r="E25" i="1" s="1"/>
  <c r="E839" i="1"/>
  <c r="E842" i="1"/>
  <c r="E347" i="1"/>
  <c r="E829" i="1"/>
  <c r="E840" i="1"/>
  <c r="E838" i="1"/>
  <c r="E837" i="1"/>
  <c r="E828" i="1"/>
  <c r="E841" i="1"/>
  <c r="E346" i="1"/>
  <c r="C360" i="1"/>
  <c r="E352" i="1"/>
  <c r="E344" i="1"/>
  <c r="E355" i="1"/>
  <c r="E41" i="1"/>
  <c r="E356" i="1"/>
  <c r="E11" i="1"/>
  <c r="E345" i="1"/>
  <c r="E357" i="1"/>
  <c r="E844" i="1" l="1"/>
  <c r="C361" i="1"/>
  <c r="D361" i="1"/>
  <c r="E298" i="1"/>
  <c r="E256" i="1"/>
  <c r="E214" i="1"/>
  <c r="E235" i="1"/>
  <c r="E130" i="1"/>
  <c r="E88" i="1"/>
  <c r="E831" i="1"/>
  <c r="E833" i="1"/>
  <c r="E351" i="1"/>
  <c r="E360" i="1"/>
  <c r="E361" i="1"/>
  <c r="E830" i="1"/>
  <c r="E834" i="1"/>
  <c r="E843" i="1"/>
  <c r="E756" i="1" l="1"/>
  <c r="E569" i="1"/>
  <c r="E466" i="1"/>
</calcChain>
</file>

<file path=xl/sharedStrings.xml><?xml version="1.0" encoding="utf-8"?>
<sst xmlns="http://schemas.openxmlformats.org/spreadsheetml/2006/main" count="809" uniqueCount="77">
  <si>
    <t>Board of Regents</t>
  </si>
  <si>
    <t>Form BOR-4A</t>
  </si>
  <si>
    <t>Institution:</t>
  </si>
  <si>
    <t>Central Louisiana Technical Community College</t>
  </si>
  <si>
    <t>Detail of Departmental Costs by Function</t>
  </si>
  <si>
    <t>ACTUAL</t>
  </si>
  <si>
    <t>BUDGETED</t>
  </si>
  <si>
    <t>2023-24+/-</t>
  </si>
  <si>
    <t>2022-23</t>
  </si>
  <si>
    <t>2023-24</t>
  </si>
  <si>
    <t>Function:  Instruction</t>
  </si>
  <si>
    <t>Org:  Behavioral Sciences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</si>
  <si>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</si>
  <si>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</si>
  <si>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</si>
  <si>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</si>
  <si>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</si>
  <si>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</si>
  <si>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</si>
  <si>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</si>
  <si>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</si>
  <si>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</si>
  <si>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</si>
  <si>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</si>
  <si>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</si>
  <si>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</si>
  <si>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</si>
  <si>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</si>
  <si>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Acquisitons and Major Repairs</t>
  </si>
  <si>
    <t>Department Total</t>
  </si>
  <si>
    <t>Org:  Liberal Arts</t>
  </si>
  <si>
    <t>Org:  Math and Sciences</t>
  </si>
  <si>
    <t>Org:  Visual &amp; Performing Arts</t>
  </si>
  <si>
    <t>Org:  Developmental Technical Education</t>
  </si>
  <si>
    <t>Org:  Allied Health</t>
  </si>
  <si>
    <t>Org:  Agriculture</t>
  </si>
  <si>
    <t>Org:  Business &amp; Management Technology</t>
  </si>
  <si>
    <t>Org:  Computer &amp; Information Science</t>
  </si>
  <si>
    <t>Org:  Construction Trades (15600)</t>
  </si>
  <si>
    <t>Org: Construction Trades</t>
  </si>
  <si>
    <t>Org:  Electronics (15910)</t>
  </si>
  <si>
    <t>Org:  Mechanical Education (15920)</t>
  </si>
  <si>
    <t>Org:  Personal and Culinary Services</t>
  </si>
  <si>
    <t>Org:  Precision Production Cluster (16100)</t>
  </si>
  <si>
    <t>Org:  Transportation and Materials Moving (16200)</t>
  </si>
  <si>
    <t>Function: Instruction Totals</t>
  </si>
  <si>
    <t>Function Total</t>
  </si>
  <si>
    <t>Function:  Academic Support</t>
  </si>
  <si>
    <t>Org:  Academic Affairs (40000)</t>
  </si>
  <si>
    <t>Org:  Academic Deans (41000)</t>
  </si>
  <si>
    <t>Org:  Academic Support (42000 &amp; 43000)</t>
  </si>
  <si>
    <t>Org: Academic Learning Resources</t>
  </si>
  <si>
    <t>Function: Academic Support Totals</t>
  </si>
  <si>
    <t>Function:  Student Services</t>
  </si>
  <si>
    <t>Org:  Registrar's Office (51000)</t>
  </si>
  <si>
    <t>Org:  Financial Aid (51010)</t>
  </si>
  <si>
    <t>Org:  Admissions (52000)</t>
  </si>
  <si>
    <t>Org:  Student Affairs (50000)</t>
  </si>
  <si>
    <t>Function: Student Services Totals</t>
  </si>
  <si>
    <t>Function:  Institutional Support</t>
  </si>
  <si>
    <t>Org:  Chancellor's Office (61000)</t>
  </si>
  <si>
    <t>Org:  Campus Provost/Administrator</t>
  </si>
  <si>
    <t>Org:  Office of Public Relations</t>
  </si>
  <si>
    <t>Org:  SACS/COE</t>
  </si>
  <si>
    <t xml:space="preserve">Org: Administrative Offices </t>
  </si>
  <si>
    <t>Org:  Information Technology</t>
  </si>
  <si>
    <t>Org:  Business and Administration</t>
  </si>
  <si>
    <t>Org:  General Institutional Expense</t>
  </si>
  <si>
    <t>Function: Institutional Support Totals</t>
  </si>
  <si>
    <t>Function:  Scholarships &amp; Fellowships</t>
  </si>
  <si>
    <t>Org:  Scholarships</t>
  </si>
  <si>
    <t>Function:  Operation &amp; Maintenance</t>
  </si>
  <si>
    <t>Org:  Operation &amp; Maintenance</t>
  </si>
  <si>
    <t>Function:  Transfers</t>
  </si>
  <si>
    <t>Org:  Transfers</t>
  </si>
  <si>
    <t>Grand Total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</si>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</sst>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3" fontId="2" fillId="0" borderId="0" xfId="0" applyNumberFormat="1" applyFont="1"/>
    <xf numFmtId="0" fontId="2" fillId="0" borderId="0" xfId="0" applyFont="1"/>
    <xf numFmtId="0" fontId="1" fillId="0" borderId="11" xfId="0" applyFont="1" applyBorder="1"/>
    <xf numFmtId="3" fontId="1" fillId="0" borderId="0" xfId="0" applyNumberFormat="1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2" fillId="0" borderId="5" xfId="0" applyFont="1" applyBorder="1"/>
    <xf numFmtId="0" fontId="1" fillId="0" borderId="6" xfId="0" applyFont="1" applyBorder="1"/>
    <xf numFmtId="0" fontId="2" fillId="0" borderId="10" xfId="0" applyFont="1" applyBorder="1"/>
    <xf numFmtId="0" fontId="2" fillId="0" borderId="12" xfId="0" applyFont="1" applyBorder="1"/>
    <xf numFmtId="0" fontId="1" fillId="0" borderId="16" xfId="0" applyFont="1" applyBorder="1"/>
    <xf numFmtId="0" fontId="2" fillId="0" borderId="11" xfId="0" applyFont="1" applyBorder="1"/>
    <xf numFmtId="41" fontId="2" fillId="0" borderId="4" xfId="0" applyNumberFormat="1" applyFont="1" applyBorder="1"/>
    <xf numFmtId="41" fontId="2" fillId="0" borderId="8" xfId="0" applyNumberFormat="1" applyFont="1" applyBorder="1"/>
    <xf numFmtId="41" fontId="2" fillId="0" borderId="9" xfId="0" applyNumberFormat="1" applyFont="1" applyBorder="1"/>
    <xf numFmtId="41" fontId="2" fillId="0" borderId="0" xfId="0" applyNumberFormat="1" applyFont="1"/>
    <xf numFmtId="41" fontId="2" fillId="0" borderId="13" xfId="0" applyNumberFormat="1" applyFont="1" applyBorder="1"/>
    <xf numFmtId="41" fontId="2" fillId="0" borderId="14" xfId="0" applyNumberFormat="1" applyFont="1" applyBorder="1"/>
    <xf numFmtId="41" fontId="2" fillId="0" borderId="17" xfId="0" applyNumberFormat="1" applyFont="1" applyBorder="1"/>
    <xf numFmtId="41" fontId="2" fillId="0" borderId="15" xfId="0" applyNumberFormat="1" applyFont="1" applyBorder="1"/>
    <xf numFmtId="41" fontId="2" fillId="0" borderId="5" xfId="0" applyNumberFormat="1" applyFont="1" applyBorder="1"/>
    <xf numFmtId="0" fontId="1" fillId="0" borderId="16" xfId="0" applyFont="1" applyBorder="1" applyAlignment="1">
      <alignment wrapText="1"/>
    </xf>
    <xf numFmtId="0" fontId="1" fillId="0" borderId="15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wrapText="1"/>
    </xf>
    <xf numFmtId="41" fontId="2" fillId="0" borderId="18" xfId="0" applyNumberFormat="1" applyFont="1" applyBorder="1"/>
    <xf numFmtId="0" fontId="1" fillId="0" borderId="19" xfId="0" applyFont="1" applyBorder="1"/>
    <xf numFmtId="41" fontId="2" fillId="0" borderId="20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1" fontId="2" fillId="0" borderId="23" xfId="0" applyNumberFormat="1" applyFont="1" applyBorder="1"/>
    <xf numFmtId="41" fontId="2" fillId="0" borderId="24" xfId="0" applyNumberFormat="1" applyFont="1" applyBorder="1"/>
    <xf numFmtId="41" fontId="2" fillId="0" borderId="22" xfId="0" applyNumberFormat="1" applyFont="1" applyBorder="1"/>
    <xf numFmtId="41" fontId="2" fillId="0" borderId="25" xfId="0" applyNumberFormat="1" applyFont="1" applyBorder="1"/>
    <xf numFmtId="41" fontId="2" fillId="0" borderId="26" xfId="0" applyNumberFormat="1" applyFont="1" applyBorder="1"/>
    <xf numFmtId="41" fontId="2" fillId="0" borderId="27" xfId="0" applyNumberFormat="1" applyFont="1" applyBorder="1"/>
    <xf numFmtId="0" fontId="1" fillId="0" borderId="28" xfId="0" applyFont="1" applyBorder="1"/>
    <xf numFmtId="0" fontId="1" fillId="0" borderId="29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6"/>
  <sheetViews>
    <sheetView tabSelected="1" showOutlineSymbols="0" topLeftCell="A449" zoomScaleNormal="100" zoomScaleSheetLayoutView="100" workbookViewId="0">
      <selection activeCell="F817" sqref="F817"/>
    </sheetView>
  </sheetViews>
  <sheetFormatPr defaultColWidth="22.6640625" defaultRowHeight="14.25" x14ac:dyDescent="0.2"/>
  <cols>
    <col min="1" max="1" width="41.6640625" style="2" bestFit="1" customWidth="1"/>
    <col min="2" max="5" width="12.44140625" style="2" customWidth="1"/>
    <col min="6" max="16384" width="22.6640625" style="2"/>
  </cols>
  <sheetData>
    <row r="1" spans="1:7" ht="15" x14ac:dyDescent="0.25">
      <c r="A1" s="4" t="s">
        <v>0</v>
      </c>
      <c r="B1" s="1"/>
      <c r="C1" s="1"/>
      <c r="D1" s="1"/>
    </row>
    <row r="2" spans="1:7" ht="15" x14ac:dyDescent="0.25">
      <c r="A2" s="4" t="s">
        <v>1</v>
      </c>
      <c r="B2" s="4" t="s">
        <v>2</v>
      </c>
      <c r="C2" s="43" t="s">
        <v>3</v>
      </c>
      <c r="D2" s="43"/>
      <c r="E2" s="43"/>
    </row>
    <row r="3" spans="1:7" ht="15" x14ac:dyDescent="0.25">
      <c r="A3" s="5" t="s">
        <v>4</v>
      </c>
      <c r="B3" s="6"/>
      <c r="C3" s="6"/>
      <c r="D3" s="6"/>
      <c r="E3" s="1"/>
      <c r="F3" s="1"/>
      <c r="G3" s="1"/>
    </row>
    <row r="4" spans="1:7" ht="15" x14ac:dyDescent="0.25">
      <c r="A4" s="14"/>
      <c r="B4" s="7" t="s">
        <v>5</v>
      </c>
      <c r="C4" s="7" t="s">
        <v>6</v>
      </c>
      <c r="D4" s="7" t="s">
        <v>6</v>
      </c>
      <c r="E4" s="33" t="s">
        <v>7</v>
      </c>
    </row>
    <row r="5" spans="1:7" ht="15" x14ac:dyDescent="0.25">
      <c r="A5" s="25"/>
      <c r="B5" s="8" t="s">
        <v>8</v>
      </c>
      <c r="C5" s="8" t="s">
        <v>8</v>
      </c>
      <c r="D5" s="8" t="s">
        <v>9</v>
      </c>
      <c r="E5" s="34" t="s">
        <v>8</v>
      </c>
    </row>
    <row r="6" spans="1:7" ht="15" x14ac:dyDescent="0.25">
      <c r="A6" s="14" t="s">
        <v>10</v>
      </c>
      <c r="B6" s="8"/>
      <c r="C6" s="8"/>
      <c r="D6" s="8"/>
      <c r="E6" s="34"/>
    </row>
    <row r="7" spans="1:7" ht="15" x14ac:dyDescent="0.25">
      <c r="A7" s="27" t="s">
        <v>11</v>
      </c>
      <c r="B7" s="28"/>
      <c r="C7" s="8"/>
      <c r="D7" s="8"/>
      <c r="E7" s="34"/>
    </row>
    <row r="8" spans="1:7" x14ac:dyDescent="0.2">
      <c r="A8" s="10" t="s">
        <v>12</v>
      </c>
      <c r="B8" s="17"/>
      <c r="C8" s="17"/>
      <c r="D8" s="17"/>
      <c r="E8" s="35">
        <f>D8-C8</f>
        <v>0</v>
      </c>
    </row>
    <row r="9" spans="1:7" x14ac:dyDescent="0.2">
      <c r="A9" s="10" t="s">
        <v>13</v>
      </c>
      <c r="B9" s="17">
        <v>34997</v>
      </c>
      <c r="C9" s="17"/>
      <c r="D9" s="17">
        <v>34996</v>
      </c>
      <c r="E9" s="35">
        <f>D9-C9</f>
        <v>34996</v>
      </c>
    </row>
    <row r="10" spans="1:7" x14ac:dyDescent="0.2">
      <c r="A10" s="10" t="s">
        <v>14</v>
      </c>
      <c r="B10" s="17">
        <v>4896</v>
      </c>
      <c r="C10" s="17">
        <v>14353</v>
      </c>
      <c r="D10" s="17">
        <v>8661</v>
      </c>
      <c r="E10" s="35">
        <f>D10-C10</f>
        <v>-5692</v>
      </c>
    </row>
    <row r="11" spans="1:7" ht="15" x14ac:dyDescent="0.25">
      <c r="A11" s="9" t="s">
        <v>15</v>
      </c>
      <c r="B11" s="17">
        <f>B10+B9+B8</f>
        <v>39893</v>
      </c>
      <c r="C11" s="17">
        <f>C10+C9+C8</f>
        <v>14353</v>
      </c>
      <c r="D11" s="17">
        <f>D10+D9+D8</f>
        <v>43657</v>
      </c>
      <c r="E11" s="35">
        <f>D11-C11</f>
        <v>29304</v>
      </c>
    </row>
    <row r="12" spans="1:7" x14ac:dyDescent="0.2">
      <c r="A12" s="10" t="s">
        <v>16</v>
      </c>
      <c r="B12" s="17"/>
      <c r="C12" s="17"/>
      <c r="D12" s="17"/>
      <c r="E12" s="35">
        <f t="shared" ref="E12:E23" si="0">D12-C12</f>
        <v>0</v>
      </c>
    </row>
    <row r="13" spans="1:7" x14ac:dyDescent="0.2">
      <c r="A13" s="10" t="s">
        <v>17</v>
      </c>
      <c r="B13" s="17"/>
      <c r="C13" s="17"/>
      <c r="D13" s="17"/>
      <c r="E13" s="35">
        <f t="shared" si="0"/>
        <v>0</v>
      </c>
    </row>
    <row r="14" spans="1:7" x14ac:dyDescent="0.2">
      <c r="A14" s="10" t="s">
        <v>18</v>
      </c>
      <c r="B14" s="17"/>
      <c r="C14" s="17"/>
      <c r="D14" s="17">
        <v>229</v>
      </c>
      <c r="E14" s="35">
        <f t="shared" si="0"/>
        <v>229</v>
      </c>
    </row>
    <row r="15" spans="1:7" ht="15" x14ac:dyDescent="0.25">
      <c r="A15" s="9" t="s">
        <v>19</v>
      </c>
      <c r="B15" s="17">
        <f>B14+B13+B12</f>
        <v>0</v>
      </c>
      <c r="C15" s="17">
        <f>C14+C13+C12</f>
        <v>0</v>
      </c>
      <c r="D15" s="17">
        <f>D14+D13+D12</f>
        <v>229</v>
      </c>
      <c r="E15" s="35">
        <f>D15-C15</f>
        <v>229</v>
      </c>
    </row>
    <row r="16" spans="1:7" x14ac:dyDescent="0.2">
      <c r="A16" s="10" t="s">
        <v>20</v>
      </c>
      <c r="B16" s="17"/>
      <c r="C16" s="17"/>
      <c r="D16" s="17"/>
      <c r="E16" s="35">
        <f t="shared" si="0"/>
        <v>0</v>
      </c>
    </row>
    <row r="17" spans="1:5" x14ac:dyDescent="0.2">
      <c r="A17" s="10" t="s">
        <v>21</v>
      </c>
      <c r="B17" s="17"/>
      <c r="C17" s="17"/>
      <c r="D17" s="17"/>
      <c r="E17" s="35">
        <f t="shared" si="0"/>
        <v>0</v>
      </c>
    </row>
    <row r="18" spans="1:5" x14ac:dyDescent="0.2">
      <c r="A18" s="10" t="s">
        <v>22</v>
      </c>
      <c r="B18" s="17"/>
      <c r="C18" s="17"/>
      <c r="D18" s="17"/>
      <c r="E18" s="35"/>
    </row>
    <row r="19" spans="1:5" x14ac:dyDescent="0.2">
      <c r="A19" s="10" t="s">
        <v>23</v>
      </c>
      <c r="B19" s="17"/>
      <c r="C19" s="17"/>
      <c r="D19" s="17"/>
      <c r="E19" s="35"/>
    </row>
    <row r="20" spans="1:5" ht="15" x14ac:dyDescent="0.25">
      <c r="A20" s="9" t="s">
        <v>24</v>
      </c>
      <c r="B20" s="17">
        <f>B19+B18+B17+B16</f>
        <v>0</v>
      </c>
      <c r="C20" s="17">
        <f>C19+C18+C17+C16</f>
        <v>0</v>
      </c>
      <c r="D20" s="17">
        <f>D19+D18+D17+D16</f>
        <v>0</v>
      </c>
      <c r="E20" s="35">
        <f>D20-C20</f>
        <v>0</v>
      </c>
    </row>
    <row r="21" spans="1:5" x14ac:dyDescent="0.2">
      <c r="A21" s="10" t="s">
        <v>25</v>
      </c>
      <c r="B21" s="17"/>
      <c r="C21" s="17"/>
      <c r="D21" s="17"/>
      <c r="E21" s="35">
        <f t="shared" si="0"/>
        <v>0</v>
      </c>
    </row>
    <row r="22" spans="1:5" x14ac:dyDescent="0.2">
      <c r="A22" s="10" t="s">
        <v>26</v>
      </c>
      <c r="B22" s="17"/>
      <c r="C22" s="17"/>
      <c r="D22" s="17"/>
      <c r="E22" s="35">
        <f t="shared" si="0"/>
        <v>0</v>
      </c>
    </row>
    <row r="23" spans="1:5" x14ac:dyDescent="0.2">
      <c r="A23" s="10" t="s">
        <v>27</v>
      </c>
      <c r="B23" s="17"/>
      <c r="C23" s="17"/>
      <c r="D23" s="17"/>
      <c r="E23" s="35">
        <f t="shared" si="0"/>
        <v>0</v>
      </c>
    </row>
    <row r="24" spans="1:5" ht="15" x14ac:dyDescent="0.25">
      <c r="A24" s="9" t="s">
        <v>28</v>
      </c>
      <c r="B24" s="17">
        <f>B23+B22+B21</f>
        <v>0</v>
      </c>
      <c r="C24" s="17">
        <f>C23+C22+C21</f>
        <v>0</v>
      </c>
      <c r="D24" s="17">
        <f>D23+D22+D21</f>
        <v>0</v>
      </c>
      <c r="E24" s="35">
        <f>D24-C24</f>
        <v>0</v>
      </c>
    </row>
    <row r="25" spans="1:5" ht="15" x14ac:dyDescent="0.25">
      <c r="A25" s="11" t="s">
        <v>29</v>
      </c>
      <c r="B25" s="18">
        <f>B24+B20+B15+B11</f>
        <v>39893</v>
      </c>
      <c r="C25" s="18">
        <f>C24+C20+C15+C11</f>
        <v>14353</v>
      </c>
      <c r="D25" s="18">
        <f>D24+D20+D15+D11</f>
        <v>43886</v>
      </c>
      <c r="E25" s="36">
        <f>D25-C25</f>
        <v>29533</v>
      </c>
    </row>
    <row r="26" spans="1:5" x14ac:dyDescent="0.2">
      <c r="A26" s="12"/>
      <c r="B26" s="19"/>
      <c r="C26" s="16"/>
      <c r="D26" s="16"/>
      <c r="E26" s="37"/>
    </row>
    <row r="27" spans="1:5" ht="15" x14ac:dyDescent="0.25">
      <c r="A27" s="14" t="s">
        <v>10</v>
      </c>
      <c r="B27" s="19"/>
      <c r="C27" s="16"/>
      <c r="D27" s="16"/>
      <c r="E27" s="37"/>
    </row>
    <row r="28" spans="1:5" ht="15" x14ac:dyDescent="0.25">
      <c r="A28" s="27" t="s">
        <v>30</v>
      </c>
      <c r="B28" s="20"/>
      <c r="C28" s="21"/>
      <c r="D28" s="21"/>
      <c r="E28" s="38"/>
    </row>
    <row r="29" spans="1:5" x14ac:dyDescent="0.2">
      <c r="A29" s="10" t="s">
        <v>12</v>
      </c>
      <c r="B29" s="17">
        <v>41855</v>
      </c>
      <c r="C29" s="17">
        <v>42500</v>
      </c>
      <c r="D29" s="17">
        <v>42500</v>
      </c>
      <c r="E29" s="35">
        <f t="shared" ref="E29:E38" si="1">D29-C29</f>
        <v>0</v>
      </c>
    </row>
    <row r="30" spans="1:5" x14ac:dyDescent="0.2">
      <c r="A30" s="10" t="s">
        <v>13</v>
      </c>
      <c r="B30" s="17">
        <v>8217</v>
      </c>
      <c r="C30" s="17"/>
      <c r="D30" s="17">
        <v>8217</v>
      </c>
      <c r="E30" s="35">
        <f t="shared" si="1"/>
        <v>8217</v>
      </c>
    </row>
    <row r="31" spans="1:5" x14ac:dyDescent="0.2">
      <c r="A31" s="10" t="s">
        <v>14</v>
      </c>
      <c r="B31" s="17">
        <v>19719</v>
      </c>
      <c r="C31" s="17">
        <v>17000</v>
      </c>
      <c r="D31" s="17">
        <v>19884</v>
      </c>
      <c r="E31" s="35">
        <f t="shared" si="1"/>
        <v>2884</v>
      </c>
    </row>
    <row r="32" spans="1:5" ht="15" x14ac:dyDescent="0.25">
      <c r="A32" s="9" t="s">
        <v>15</v>
      </c>
      <c r="B32" s="17">
        <f>B31+B30+B29</f>
        <v>69791</v>
      </c>
      <c r="C32" s="17">
        <f>C31+C30+C29</f>
        <v>59500</v>
      </c>
      <c r="D32" s="17">
        <f>D31+D30+D29</f>
        <v>70601</v>
      </c>
      <c r="E32" s="35">
        <f>D32-C32</f>
        <v>11101</v>
      </c>
    </row>
    <row r="33" spans="1:5" x14ac:dyDescent="0.2">
      <c r="A33" s="10" t="s">
        <v>16</v>
      </c>
      <c r="B33" s="17"/>
      <c r="C33" s="17"/>
      <c r="D33" s="17"/>
      <c r="E33" s="35">
        <f t="shared" si="1"/>
        <v>0</v>
      </c>
    </row>
    <row r="34" spans="1:5" x14ac:dyDescent="0.2">
      <c r="A34" s="10" t="s">
        <v>17</v>
      </c>
      <c r="B34" s="17"/>
      <c r="C34" s="17"/>
      <c r="D34" s="17"/>
      <c r="E34" s="35">
        <f t="shared" si="1"/>
        <v>0</v>
      </c>
    </row>
    <row r="35" spans="1:5" x14ac:dyDescent="0.2">
      <c r="A35" s="10" t="s">
        <v>18</v>
      </c>
      <c r="B35" s="17"/>
      <c r="C35" s="17"/>
      <c r="D35" s="17">
        <v>279</v>
      </c>
      <c r="E35" s="35">
        <f>D35-C35</f>
        <v>279</v>
      </c>
    </row>
    <row r="36" spans="1:5" ht="15" x14ac:dyDescent="0.25">
      <c r="A36" s="9" t="s">
        <v>19</v>
      </c>
      <c r="B36" s="17">
        <f>B35+B34+B33</f>
        <v>0</v>
      </c>
      <c r="C36" s="17">
        <f>C35+C34+C33</f>
        <v>0</v>
      </c>
      <c r="D36" s="17">
        <f>D35+D34+D33</f>
        <v>279</v>
      </c>
      <c r="E36" s="35">
        <f>D36-C36</f>
        <v>279</v>
      </c>
    </row>
    <row r="37" spans="1:5" x14ac:dyDescent="0.2">
      <c r="A37" s="10" t="s">
        <v>20</v>
      </c>
      <c r="B37" s="17"/>
      <c r="C37" s="17"/>
      <c r="D37" s="17"/>
      <c r="E37" s="35">
        <f t="shared" si="1"/>
        <v>0</v>
      </c>
    </row>
    <row r="38" spans="1:5" x14ac:dyDescent="0.2">
      <c r="A38" s="10" t="s">
        <v>21</v>
      </c>
      <c r="B38" s="17"/>
      <c r="C38" s="17"/>
      <c r="D38" s="17"/>
      <c r="E38" s="35">
        <f t="shared" si="1"/>
        <v>0</v>
      </c>
    </row>
    <row r="39" spans="1:5" x14ac:dyDescent="0.2">
      <c r="A39" s="10" t="s">
        <v>22</v>
      </c>
      <c r="B39" s="17"/>
      <c r="C39" s="17"/>
      <c r="D39" s="17"/>
      <c r="E39" s="35"/>
    </row>
    <row r="40" spans="1:5" x14ac:dyDescent="0.2">
      <c r="A40" s="10" t="s">
        <v>23</v>
      </c>
      <c r="B40" s="17"/>
      <c r="C40" s="17"/>
      <c r="D40" s="17"/>
      <c r="E40" s="35"/>
    </row>
    <row r="41" spans="1:5" ht="15" x14ac:dyDescent="0.25">
      <c r="A41" s="9" t="s">
        <v>24</v>
      </c>
      <c r="B41" s="17">
        <f>B40+B39+B38+B37</f>
        <v>0</v>
      </c>
      <c r="C41" s="17">
        <f>C40+C39+C38+C37</f>
        <v>0</v>
      </c>
      <c r="D41" s="17">
        <f>D40+D39+D38+D37</f>
        <v>0</v>
      </c>
      <c r="E41" s="35">
        <f t="shared" ref="E41:E45" si="2">D41-C41</f>
        <v>0</v>
      </c>
    </row>
    <row r="42" spans="1:5" x14ac:dyDescent="0.2">
      <c r="A42" s="10" t="s">
        <v>25</v>
      </c>
      <c r="B42" s="17"/>
      <c r="C42" s="17"/>
      <c r="D42" s="17"/>
      <c r="E42" s="35">
        <f t="shared" si="2"/>
        <v>0</v>
      </c>
    </row>
    <row r="43" spans="1:5" x14ac:dyDescent="0.2">
      <c r="A43" s="10" t="s">
        <v>26</v>
      </c>
      <c r="B43" s="17"/>
      <c r="C43" s="17"/>
      <c r="D43" s="17"/>
      <c r="E43" s="35">
        <f t="shared" si="2"/>
        <v>0</v>
      </c>
    </row>
    <row r="44" spans="1:5" x14ac:dyDescent="0.2">
      <c r="A44" s="10" t="s">
        <v>27</v>
      </c>
      <c r="B44" s="17"/>
      <c r="C44" s="17"/>
      <c r="D44" s="17"/>
      <c r="E44" s="35">
        <f t="shared" si="2"/>
        <v>0</v>
      </c>
    </row>
    <row r="45" spans="1:5" ht="15" x14ac:dyDescent="0.25">
      <c r="A45" s="9" t="s">
        <v>28</v>
      </c>
      <c r="B45" s="17">
        <f>B44+B43+B42</f>
        <v>0</v>
      </c>
      <c r="C45" s="17">
        <f>C44+C43+C42</f>
        <v>0</v>
      </c>
      <c r="D45" s="17">
        <f>D44+D43+D42</f>
        <v>0</v>
      </c>
      <c r="E45" s="35">
        <f t="shared" si="2"/>
        <v>0</v>
      </c>
    </row>
    <row r="46" spans="1:5" ht="15" x14ac:dyDescent="0.25">
      <c r="A46" s="11" t="s">
        <v>29</v>
      </c>
      <c r="B46" s="18">
        <f>B45+B41+B36+B32</f>
        <v>69791</v>
      </c>
      <c r="C46" s="18">
        <f>C45+C41+C36+C32</f>
        <v>59500</v>
      </c>
      <c r="D46" s="18">
        <f>D45+D41+D36+D32</f>
        <v>70880</v>
      </c>
      <c r="E46" s="36">
        <f>D46-C46</f>
        <v>11380</v>
      </c>
    </row>
    <row r="47" spans="1:5" x14ac:dyDescent="0.2">
      <c r="A47" s="12"/>
      <c r="B47" s="19"/>
      <c r="C47" s="16"/>
      <c r="D47" s="16"/>
      <c r="E47" s="37"/>
    </row>
    <row r="48" spans="1:5" ht="15" x14ac:dyDescent="0.25">
      <c r="A48" s="14" t="s">
        <v>10</v>
      </c>
      <c r="B48" s="19"/>
      <c r="C48" s="16"/>
      <c r="D48" s="16"/>
      <c r="E48" s="37"/>
    </row>
    <row r="49" spans="1:5" ht="15" x14ac:dyDescent="0.25">
      <c r="A49" s="27" t="s">
        <v>31</v>
      </c>
      <c r="B49" s="20"/>
      <c r="C49" s="21"/>
      <c r="D49" s="21"/>
      <c r="E49" s="38"/>
    </row>
    <row r="50" spans="1:5" x14ac:dyDescent="0.2">
      <c r="A50" s="10" t="s">
        <v>12</v>
      </c>
      <c r="B50" s="17"/>
      <c r="C50" s="17">
        <v>7240</v>
      </c>
      <c r="D50" s="17">
        <v>51127</v>
      </c>
      <c r="E50" s="35">
        <f t="shared" ref="E50:E59" si="3">D50-C50</f>
        <v>43887</v>
      </c>
    </row>
    <row r="51" spans="1:5" x14ac:dyDescent="0.2">
      <c r="A51" s="10" t="s">
        <v>13</v>
      </c>
      <c r="B51" s="17">
        <v>31843</v>
      </c>
      <c r="C51" s="17"/>
      <c r="D51" s="17">
        <v>31843</v>
      </c>
      <c r="E51" s="35">
        <f t="shared" si="3"/>
        <v>31843</v>
      </c>
    </row>
    <row r="52" spans="1:5" x14ac:dyDescent="0.2">
      <c r="A52" s="10" t="s">
        <v>14</v>
      </c>
      <c r="B52" s="17">
        <v>6907</v>
      </c>
      <c r="C52" s="17">
        <v>2896</v>
      </c>
      <c r="D52" s="17">
        <v>29354</v>
      </c>
      <c r="E52" s="35">
        <f t="shared" si="3"/>
        <v>26458</v>
      </c>
    </row>
    <row r="53" spans="1:5" ht="15" x14ac:dyDescent="0.25">
      <c r="A53" s="9" t="s">
        <v>15</v>
      </c>
      <c r="B53" s="17">
        <f>B52+B51+B50</f>
        <v>38750</v>
      </c>
      <c r="C53" s="17">
        <f>C52+C51+C50</f>
        <v>10136</v>
      </c>
      <c r="D53" s="17">
        <f>D52+D51+D50</f>
        <v>112324</v>
      </c>
      <c r="E53" s="35">
        <f t="shared" si="3"/>
        <v>102188</v>
      </c>
    </row>
    <row r="54" spans="1:5" x14ac:dyDescent="0.2">
      <c r="A54" s="10" t="s">
        <v>16</v>
      </c>
      <c r="B54" s="17"/>
      <c r="C54" s="17"/>
      <c r="D54" s="17"/>
      <c r="E54" s="35">
        <f t="shared" si="3"/>
        <v>0</v>
      </c>
    </row>
    <row r="55" spans="1:5" x14ac:dyDescent="0.2">
      <c r="A55" s="10" t="s">
        <v>17</v>
      </c>
      <c r="B55" s="17"/>
      <c r="C55" s="17"/>
      <c r="D55" s="17"/>
      <c r="E55" s="35">
        <f t="shared" si="3"/>
        <v>0</v>
      </c>
    </row>
    <row r="56" spans="1:5" x14ac:dyDescent="0.2">
      <c r="A56" s="10" t="s">
        <v>18</v>
      </c>
      <c r="B56" s="17"/>
      <c r="C56" s="17"/>
      <c r="D56" s="17">
        <v>336</v>
      </c>
      <c r="E56" s="35">
        <f t="shared" si="3"/>
        <v>336</v>
      </c>
    </row>
    <row r="57" spans="1:5" ht="15" x14ac:dyDescent="0.25">
      <c r="A57" s="9" t="s">
        <v>19</v>
      </c>
      <c r="B57" s="17">
        <f>B56+B55+B54</f>
        <v>0</v>
      </c>
      <c r="C57" s="17">
        <f>C56+C55+C54</f>
        <v>0</v>
      </c>
      <c r="D57" s="17">
        <f>D56+D55+D54</f>
        <v>336</v>
      </c>
      <c r="E57" s="35">
        <f t="shared" si="3"/>
        <v>336</v>
      </c>
    </row>
    <row r="58" spans="1:5" x14ac:dyDescent="0.2">
      <c r="A58" s="10" t="s">
        <v>20</v>
      </c>
      <c r="B58" s="17"/>
      <c r="C58" s="17"/>
      <c r="D58" s="17"/>
      <c r="E58" s="35">
        <f t="shared" si="3"/>
        <v>0</v>
      </c>
    </row>
    <row r="59" spans="1:5" x14ac:dyDescent="0.2">
      <c r="A59" s="10" t="s">
        <v>21</v>
      </c>
      <c r="B59" s="17"/>
      <c r="C59" s="17"/>
      <c r="D59" s="17"/>
      <c r="E59" s="35">
        <f t="shared" si="3"/>
        <v>0</v>
      </c>
    </row>
    <row r="60" spans="1:5" x14ac:dyDescent="0.2">
      <c r="A60" s="10" t="s">
        <v>22</v>
      </c>
      <c r="B60" s="17"/>
      <c r="C60" s="17"/>
      <c r="D60" s="17"/>
      <c r="E60" s="35"/>
    </row>
    <row r="61" spans="1:5" x14ac:dyDescent="0.2">
      <c r="A61" s="10" t="s">
        <v>23</v>
      </c>
      <c r="B61" s="17"/>
      <c r="C61" s="17"/>
      <c r="D61" s="17"/>
      <c r="E61" s="35"/>
    </row>
    <row r="62" spans="1:5" ht="15" x14ac:dyDescent="0.25">
      <c r="A62" s="9" t="s">
        <v>24</v>
      </c>
      <c r="B62" s="17">
        <f>B61+B60+B59+B58</f>
        <v>0</v>
      </c>
      <c r="C62" s="17">
        <f>C61+C60+C59+C58</f>
        <v>0</v>
      </c>
      <c r="D62" s="17">
        <f>D61+D60+D59+D58</f>
        <v>0</v>
      </c>
      <c r="E62" s="35">
        <f t="shared" ref="E62:E67" si="4">D62-C62</f>
        <v>0</v>
      </c>
    </row>
    <row r="63" spans="1:5" x14ac:dyDescent="0.2">
      <c r="A63" s="10" t="s">
        <v>25</v>
      </c>
      <c r="B63" s="17"/>
      <c r="C63" s="17"/>
      <c r="D63" s="17">
        <v>65000</v>
      </c>
      <c r="E63" s="35">
        <f t="shared" si="4"/>
        <v>65000</v>
      </c>
    </row>
    <row r="64" spans="1:5" x14ac:dyDescent="0.2">
      <c r="A64" s="10" t="s">
        <v>26</v>
      </c>
      <c r="B64" s="17"/>
      <c r="C64" s="17"/>
      <c r="D64" s="17"/>
      <c r="E64" s="35">
        <f t="shared" si="4"/>
        <v>0</v>
      </c>
    </row>
    <row r="65" spans="1:5" x14ac:dyDescent="0.2">
      <c r="A65" s="10" t="s">
        <v>27</v>
      </c>
      <c r="B65" s="17"/>
      <c r="C65" s="17"/>
      <c r="D65" s="17"/>
      <c r="E65" s="35">
        <f t="shared" si="4"/>
        <v>0</v>
      </c>
    </row>
    <row r="66" spans="1:5" ht="15" x14ac:dyDescent="0.25">
      <c r="A66" s="9" t="s">
        <v>28</v>
      </c>
      <c r="B66" s="17">
        <f>B65+B64+B63</f>
        <v>0</v>
      </c>
      <c r="C66" s="17">
        <f>C65+C64+C63</f>
        <v>0</v>
      </c>
      <c r="D66" s="17">
        <f>D65+D64+D63</f>
        <v>65000</v>
      </c>
      <c r="E66" s="35">
        <f t="shared" si="4"/>
        <v>65000</v>
      </c>
    </row>
    <row r="67" spans="1:5" ht="15" x14ac:dyDescent="0.25">
      <c r="A67" s="11" t="s">
        <v>29</v>
      </c>
      <c r="B67" s="30">
        <f>B66+B62+B57+B53</f>
        <v>38750</v>
      </c>
      <c r="C67" s="30">
        <f>C66+C62+C57+C53</f>
        <v>10136</v>
      </c>
      <c r="D67" s="30">
        <f>D66+D62+D57+D53</f>
        <v>177660</v>
      </c>
      <c r="E67" s="39">
        <f t="shared" si="4"/>
        <v>167524</v>
      </c>
    </row>
    <row r="68" spans="1:5" ht="15" x14ac:dyDescent="0.25">
      <c r="A68" s="14"/>
      <c r="B68" s="32"/>
      <c r="C68" s="17"/>
      <c r="D68" s="17"/>
      <c r="E68" s="35"/>
    </row>
    <row r="69" spans="1:5" ht="15" x14ac:dyDescent="0.25">
      <c r="A69" s="14" t="s">
        <v>10</v>
      </c>
      <c r="B69" s="19"/>
      <c r="C69" s="16"/>
      <c r="D69" s="16"/>
      <c r="E69" s="37"/>
    </row>
    <row r="70" spans="1:5" ht="15" x14ac:dyDescent="0.25">
      <c r="A70" s="27" t="s">
        <v>32</v>
      </c>
      <c r="B70" s="20"/>
      <c r="C70" s="21"/>
      <c r="D70" s="21"/>
      <c r="E70" s="38"/>
    </row>
    <row r="71" spans="1:5" x14ac:dyDescent="0.2">
      <c r="A71" s="10" t="s">
        <v>12</v>
      </c>
      <c r="B71" s="17"/>
      <c r="C71" s="17"/>
      <c r="D71" s="17"/>
      <c r="E71" s="35">
        <f t="shared" ref="E71:E80" si="5">D71-C71</f>
        <v>0</v>
      </c>
    </row>
    <row r="72" spans="1:5" x14ac:dyDescent="0.2">
      <c r="A72" s="10" t="s">
        <v>13</v>
      </c>
      <c r="B72" s="17">
        <v>3708</v>
      </c>
      <c r="C72" s="17"/>
      <c r="D72" s="17">
        <v>3708</v>
      </c>
      <c r="E72" s="35">
        <f t="shared" si="5"/>
        <v>3708</v>
      </c>
    </row>
    <row r="73" spans="1:5" x14ac:dyDescent="0.2">
      <c r="A73" s="10" t="s">
        <v>14</v>
      </c>
      <c r="B73" s="17">
        <v>553</v>
      </c>
      <c r="C73" s="17"/>
      <c r="D73" s="17">
        <v>918</v>
      </c>
      <c r="E73" s="35">
        <f>D73-C73</f>
        <v>918</v>
      </c>
    </row>
    <row r="74" spans="1:5" ht="15" x14ac:dyDescent="0.25">
      <c r="A74" s="9" t="s">
        <v>15</v>
      </c>
      <c r="B74" s="17">
        <f>B73+B72+B71</f>
        <v>4261</v>
      </c>
      <c r="C74" s="17">
        <f>C73+C72+C71</f>
        <v>0</v>
      </c>
      <c r="D74" s="17">
        <f>D73+D72+D71</f>
        <v>4626</v>
      </c>
      <c r="E74" s="35">
        <f>D74-C74</f>
        <v>4626</v>
      </c>
    </row>
    <row r="75" spans="1:5" x14ac:dyDescent="0.2">
      <c r="A75" s="10" t="s">
        <v>16</v>
      </c>
      <c r="B75" s="17"/>
      <c r="C75" s="17"/>
      <c r="D75" s="17"/>
      <c r="E75" s="35">
        <f t="shared" si="5"/>
        <v>0</v>
      </c>
    </row>
    <row r="76" spans="1:5" x14ac:dyDescent="0.2">
      <c r="A76" s="10" t="s">
        <v>17</v>
      </c>
      <c r="B76" s="17"/>
      <c r="C76" s="17"/>
      <c r="D76" s="17"/>
      <c r="E76" s="35">
        <f t="shared" si="5"/>
        <v>0</v>
      </c>
    </row>
    <row r="77" spans="1:5" x14ac:dyDescent="0.2">
      <c r="A77" s="10" t="s">
        <v>18</v>
      </c>
      <c r="B77" s="17"/>
      <c r="C77" s="17"/>
      <c r="D77" s="17">
        <v>24</v>
      </c>
      <c r="E77" s="35">
        <f t="shared" si="5"/>
        <v>24</v>
      </c>
    </row>
    <row r="78" spans="1:5" ht="15" x14ac:dyDescent="0.25">
      <c r="A78" s="9" t="s">
        <v>19</v>
      </c>
      <c r="B78" s="17">
        <f>B77+B76+B75</f>
        <v>0</v>
      </c>
      <c r="C78" s="17">
        <f>C77+C76+C75</f>
        <v>0</v>
      </c>
      <c r="D78" s="17">
        <f>D77+D76+D75</f>
        <v>24</v>
      </c>
      <c r="E78" s="35">
        <f t="shared" si="5"/>
        <v>24</v>
      </c>
    </row>
    <row r="79" spans="1:5" x14ac:dyDescent="0.2">
      <c r="A79" s="10" t="s">
        <v>20</v>
      </c>
      <c r="B79" s="17"/>
      <c r="C79" s="17"/>
      <c r="D79" s="17"/>
      <c r="E79" s="35">
        <f t="shared" si="5"/>
        <v>0</v>
      </c>
    </row>
    <row r="80" spans="1:5" x14ac:dyDescent="0.2">
      <c r="A80" s="10" t="s">
        <v>21</v>
      </c>
      <c r="B80" s="17"/>
      <c r="C80" s="17"/>
      <c r="D80" s="17"/>
      <c r="E80" s="35">
        <f t="shared" si="5"/>
        <v>0</v>
      </c>
    </row>
    <row r="81" spans="1:5" x14ac:dyDescent="0.2">
      <c r="A81" s="10" t="s">
        <v>22</v>
      </c>
      <c r="B81" s="17"/>
      <c r="C81" s="17"/>
      <c r="D81" s="17"/>
      <c r="E81" s="35"/>
    </row>
    <row r="82" spans="1:5" x14ac:dyDescent="0.2">
      <c r="A82" s="10" t="s">
        <v>23</v>
      </c>
      <c r="B82" s="17"/>
      <c r="C82" s="17"/>
      <c r="D82" s="17"/>
      <c r="E82" s="35"/>
    </row>
    <row r="83" spans="1:5" ht="15" x14ac:dyDescent="0.25">
      <c r="A83" s="9" t="s">
        <v>24</v>
      </c>
      <c r="B83" s="17">
        <f>B82+B81+B80+B79</f>
        <v>0</v>
      </c>
      <c r="C83" s="17">
        <f>C82+C81+C80+C79</f>
        <v>0</v>
      </c>
      <c r="D83" s="17">
        <f>D82+D81+D80+D79</f>
        <v>0</v>
      </c>
      <c r="E83" s="35">
        <f t="shared" ref="E83:E88" si="6">D83-C83</f>
        <v>0</v>
      </c>
    </row>
    <row r="84" spans="1:5" x14ac:dyDescent="0.2">
      <c r="A84" s="10" t="s">
        <v>25</v>
      </c>
      <c r="B84" s="17"/>
      <c r="C84" s="17"/>
      <c r="D84" s="17"/>
      <c r="E84" s="35">
        <f t="shared" si="6"/>
        <v>0</v>
      </c>
    </row>
    <row r="85" spans="1:5" x14ac:dyDescent="0.2">
      <c r="A85" s="10" t="s">
        <v>26</v>
      </c>
      <c r="B85" s="17"/>
      <c r="C85" s="17"/>
      <c r="D85" s="17"/>
      <c r="E85" s="35">
        <f t="shared" si="6"/>
        <v>0</v>
      </c>
    </row>
    <row r="86" spans="1:5" x14ac:dyDescent="0.2">
      <c r="A86" s="10" t="s">
        <v>27</v>
      </c>
      <c r="B86" s="17"/>
      <c r="C86" s="17"/>
      <c r="D86" s="17"/>
      <c r="E86" s="35">
        <f t="shared" si="6"/>
        <v>0</v>
      </c>
    </row>
    <row r="87" spans="1:5" ht="15" x14ac:dyDescent="0.25">
      <c r="A87" s="9" t="s">
        <v>28</v>
      </c>
      <c r="B87" s="17">
        <f>B86+B85+B84</f>
        <v>0</v>
      </c>
      <c r="C87" s="17">
        <f>C86+C85+C84</f>
        <v>0</v>
      </c>
      <c r="D87" s="17">
        <f>D86+D85+D84</f>
        <v>0</v>
      </c>
      <c r="E87" s="35">
        <f t="shared" si="6"/>
        <v>0</v>
      </c>
    </row>
    <row r="88" spans="1:5" ht="15" x14ac:dyDescent="0.25">
      <c r="A88" s="11" t="s">
        <v>29</v>
      </c>
      <c r="B88" s="18">
        <f>B87+B83+B78+B74</f>
        <v>4261</v>
      </c>
      <c r="C88" s="18">
        <f>C87+C83+C78+C74</f>
        <v>0</v>
      </c>
      <c r="D88" s="18">
        <f>D87+D83+D78+D74</f>
        <v>4650</v>
      </c>
      <c r="E88" s="36">
        <f t="shared" si="6"/>
        <v>4650</v>
      </c>
    </row>
    <row r="89" spans="1:5" x14ac:dyDescent="0.2">
      <c r="A89" s="12"/>
      <c r="B89" s="19"/>
      <c r="C89" s="16"/>
      <c r="D89" s="16"/>
      <c r="E89" s="37"/>
    </row>
    <row r="90" spans="1:5" ht="15" x14ac:dyDescent="0.25">
      <c r="A90" s="14" t="s">
        <v>10</v>
      </c>
      <c r="B90" s="19"/>
      <c r="C90" s="16"/>
      <c r="D90" s="16"/>
      <c r="E90" s="37"/>
    </row>
    <row r="91" spans="1:5" ht="15" x14ac:dyDescent="0.25">
      <c r="A91" s="27" t="s">
        <v>33</v>
      </c>
      <c r="B91" s="20"/>
      <c r="C91" s="21"/>
      <c r="D91" s="21"/>
      <c r="E91" s="38"/>
    </row>
    <row r="92" spans="1:5" x14ac:dyDescent="0.2">
      <c r="A92" s="10" t="s">
        <v>12</v>
      </c>
      <c r="B92" s="17">
        <v>245</v>
      </c>
      <c r="C92" s="17">
        <v>18200</v>
      </c>
      <c r="D92" s="17"/>
      <c r="E92" s="35">
        <f t="shared" ref="E92:E101" si="7">D92-C92</f>
        <v>-18200</v>
      </c>
    </row>
    <row r="93" spans="1:5" x14ac:dyDescent="0.2">
      <c r="A93" s="10" t="s">
        <v>13</v>
      </c>
      <c r="B93" s="17">
        <v>7425</v>
      </c>
      <c r="C93" s="17"/>
      <c r="D93" s="17">
        <v>18200</v>
      </c>
      <c r="E93" s="35">
        <f t="shared" si="7"/>
        <v>18200</v>
      </c>
    </row>
    <row r="94" spans="1:5" x14ac:dyDescent="0.2">
      <c r="A94" s="10" t="s">
        <v>14</v>
      </c>
      <c r="B94" s="17">
        <v>1896</v>
      </c>
      <c r="C94" s="17">
        <v>7280</v>
      </c>
      <c r="D94" s="17">
        <v>4505</v>
      </c>
      <c r="E94" s="35">
        <f t="shared" si="7"/>
        <v>-2775</v>
      </c>
    </row>
    <row r="95" spans="1:5" ht="15" x14ac:dyDescent="0.25">
      <c r="A95" s="9" t="s">
        <v>15</v>
      </c>
      <c r="B95" s="17">
        <f>B94+B93+B92</f>
        <v>9566</v>
      </c>
      <c r="C95" s="17">
        <f>C94+C93+C92</f>
        <v>25480</v>
      </c>
      <c r="D95" s="17">
        <f>D94+D93+D92</f>
        <v>22705</v>
      </c>
      <c r="E95" s="35">
        <f t="shared" si="7"/>
        <v>-2775</v>
      </c>
    </row>
    <row r="96" spans="1:5" x14ac:dyDescent="0.2">
      <c r="A96" s="10" t="s">
        <v>16</v>
      </c>
      <c r="B96" s="17"/>
      <c r="C96" s="17">
        <v>1000</v>
      </c>
      <c r="D96" s="17"/>
      <c r="E96" s="35">
        <f t="shared" si="7"/>
        <v>-1000</v>
      </c>
    </row>
    <row r="97" spans="1:5" x14ac:dyDescent="0.2">
      <c r="A97" s="10" t="s">
        <v>17</v>
      </c>
      <c r="B97" s="17"/>
      <c r="C97" s="17">
        <v>484</v>
      </c>
      <c r="D97" s="17"/>
      <c r="E97" s="35">
        <f t="shared" si="7"/>
        <v>-484</v>
      </c>
    </row>
    <row r="98" spans="1:5" x14ac:dyDescent="0.2">
      <c r="A98" s="10" t="s">
        <v>18</v>
      </c>
      <c r="B98" s="17"/>
      <c r="C98" s="17"/>
      <c r="D98" s="17">
        <v>120</v>
      </c>
      <c r="E98" s="35">
        <f t="shared" si="7"/>
        <v>120</v>
      </c>
    </row>
    <row r="99" spans="1:5" ht="15" x14ac:dyDescent="0.25">
      <c r="A99" s="9" t="s">
        <v>19</v>
      </c>
      <c r="B99" s="17">
        <f>B98+B97+B96</f>
        <v>0</v>
      </c>
      <c r="C99" s="17">
        <f>C98+C97+C96</f>
        <v>1484</v>
      </c>
      <c r="D99" s="17">
        <f>D98+D97+D96</f>
        <v>120</v>
      </c>
      <c r="E99" s="35">
        <f t="shared" si="7"/>
        <v>-1364</v>
      </c>
    </row>
    <row r="100" spans="1:5" x14ac:dyDescent="0.2">
      <c r="A100" s="10" t="s">
        <v>20</v>
      </c>
      <c r="B100" s="17"/>
      <c r="C100" s="17"/>
      <c r="D100" s="17"/>
      <c r="E100" s="35">
        <f t="shared" si="7"/>
        <v>0</v>
      </c>
    </row>
    <row r="101" spans="1:5" x14ac:dyDescent="0.2">
      <c r="A101" s="10" t="s">
        <v>21</v>
      </c>
      <c r="B101" s="17"/>
      <c r="C101" s="17"/>
      <c r="D101" s="17"/>
      <c r="E101" s="35">
        <f t="shared" si="7"/>
        <v>0</v>
      </c>
    </row>
    <row r="102" spans="1:5" x14ac:dyDescent="0.2">
      <c r="A102" s="10" t="s">
        <v>22</v>
      </c>
      <c r="B102" s="17"/>
      <c r="C102" s="17"/>
      <c r="D102" s="17"/>
      <c r="E102" s="35"/>
    </row>
    <row r="103" spans="1:5" x14ac:dyDescent="0.2">
      <c r="A103" s="10" t="s">
        <v>23</v>
      </c>
      <c r="B103" s="17"/>
      <c r="C103" s="17"/>
      <c r="D103" s="17"/>
      <c r="E103" s="35"/>
    </row>
    <row r="104" spans="1:5" ht="15" x14ac:dyDescent="0.25">
      <c r="A104" s="9" t="s">
        <v>24</v>
      </c>
      <c r="B104" s="17">
        <f>B103+B102+B101+B100</f>
        <v>0</v>
      </c>
      <c r="C104" s="17">
        <f>C103+C102+C101+C100</f>
        <v>0</v>
      </c>
      <c r="D104" s="17">
        <f>D103+D102+D101+D100</f>
        <v>0</v>
      </c>
      <c r="E104" s="35">
        <f t="shared" ref="E104:E108" si="8">D104-C104</f>
        <v>0</v>
      </c>
    </row>
    <row r="105" spans="1:5" x14ac:dyDescent="0.2">
      <c r="A105" s="10" t="s">
        <v>25</v>
      </c>
      <c r="B105" s="17">
        <v>-1161</v>
      </c>
      <c r="C105" s="17"/>
      <c r="D105" s="17"/>
      <c r="E105" s="35">
        <f t="shared" si="8"/>
        <v>0</v>
      </c>
    </row>
    <row r="106" spans="1:5" x14ac:dyDescent="0.2">
      <c r="A106" s="10" t="s">
        <v>26</v>
      </c>
      <c r="B106" s="17"/>
      <c r="C106" s="17"/>
      <c r="D106" s="17"/>
      <c r="E106" s="35">
        <f t="shared" si="8"/>
        <v>0</v>
      </c>
    </row>
    <row r="107" spans="1:5" x14ac:dyDescent="0.2">
      <c r="A107" s="10" t="s">
        <v>27</v>
      </c>
      <c r="B107" s="17"/>
      <c r="C107" s="17"/>
      <c r="D107" s="17"/>
      <c r="E107" s="35">
        <f t="shared" si="8"/>
        <v>0</v>
      </c>
    </row>
    <row r="108" spans="1:5" ht="15" x14ac:dyDescent="0.25">
      <c r="A108" s="9" t="s">
        <v>28</v>
      </c>
      <c r="B108" s="17">
        <f>B107+B106+B105</f>
        <v>-1161</v>
      </c>
      <c r="C108" s="17">
        <f>C107+C106+C105</f>
        <v>0</v>
      </c>
      <c r="D108" s="17">
        <f>D107+D106+D105</f>
        <v>0</v>
      </c>
      <c r="E108" s="35">
        <f t="shared" si="8"/>
        <v>0</v>
      </c>
    </row>
    <row r="109" spans="1:5" ht="15" x14ac:dyDescent="0.25">
      <c r="A109" s="11" t="s">
        <v>29</v>
      </c>
      <c r="B109" s="18">
        <f>B108+B104+B99+B95</f>
        <v>8405</v>
      </c>
      <c r="C109" s="18">
        <f>C108+C104+C99+C95</f>
        <v>26964</v>
      </c>
      <c r="D109" s="18">
        <f>D108+D104+D99+D95</f>
        <v>22825</v>
      </c>
      <c r="E109" s="36">
        <f>D109-C109</f>
        <v>-4139</v>
      </c>
    </row>
    <row r="110" spans="1:5" x14ac:dyDescent="0.2">
      <c r="A110" s="12"/>
      <c r="B110" s="19"/>
      <c r="C110" s="16"/>
      <c r="D110" s="16"/>
      <c r="E110" s="37"/>
    </row>
    <row r="111" spans="1:5" ht="15" x14ac:dyDescent="0.25">
      <c r="A111" s="14" t="s">
        <v>10</v>
      </c>
      <c r="B111" s="19"/>
      <c r="C111" s="16"/>
      <c r="D111" s="16"/>
      <c r="E111" s="37"/>
    </row>
    <row r="112" spans="1:5" ht="15" x14ac:dyDescent="0.25">
      <c r="A112" s="27" t="s">
        <v>34</v>
      </c>
      <c r="B112" s="20"/>
      <c r="C112" s="21"/>
      <c r="D112" s="21"/>
      <c r="E112" s="38"/>
    </row>
    <row r="113" spans="1:5" x14ac:dyDescent="0.2">
      <c r="A113" s="10" t="s">
        <v>12</v>
      </c>
      <c r="B113" s="17">
        <v>1285708</v>
      </c>
      <c r="C113" s="17">
        <v>1695820</v>
      </c>
      <c r="D113" s="17">
        <v>1309058</v>
      </c>
      <c r="E113" s="35">
        <f t="shared" ref="E113:E122" si="9">D113-C113</f>
        <v>-386762</v>
      </c>
    </row>
    <row r="114" spans="1:5" x14ac:dyDescent="0.2">
      <c r="A114" s="10" t="s">
        <v>13</v>
      </c>
      <c r="B114" s="17">
        <v>141225</v>
      </c>
      <c r="C114" s="17"/>
      <c r="D114" s="17">
        <v>139515</v>
      </c>
      <c r="E114" s="35">
        <f t="shared" si="9"/>
        <v>139515</v>
      </c>
    </row>
    <row r="115" spans="1:5" x14ac:dyDescent="0.2">
      <c r="A115" s="10" t="s">
        <v>14</v>
      </c>
      <c r="B115" s="17">
        <v>589286</v>
      </c>
      <c r="C115" s="17">
        <v>499086</v>
      </c>
      <c r="D115" s="17">
        <v>584334</v>
      </c>
      <c r="E115" s="35">
        <f t="shared" si="9"/>
        <v>85248</v>
      </c>
    </row>
    <row r="116" spans="1:5" ht="15" x14ac:dyDescent="0.25">
      <c r="A116" s="9" t="s">
        <v>15</v>
      </c>
      <c r="B116" s="17">
        <f>B115+B114+B113</f>
        <v>2016219</v>
      </c>
      <c r="C116" s="17">
        <f>C115+C114+C113</f>
        <v>2194906</v>
      </c>
      <c r="D116" s="17">
        <f>D115+D114+D113</f>
        <v>2032907</v>
      </c>
      <c r="E116" s="35">
        <f t="shared" si="9"/>
        <v>-161999</v>
      </c>
    </row>
    <row r="117" spans="1:5" x14ac:dyDescent="0.2">
      <c r="A117" s="10" t="s">
        <v>16</v>
      </c>
      <c r="B117" s="17">
        <v>411</v>
      </c>
      <c r="C117" s="17">
        <v>600</v>
      </c>
      <c r="D117" s="17"/>
      <c r="E117" s="35">
        <f t="shared" si="9"/>
        <v>-600</v>
      </c>
    </row>
    <row r="118" spans="1:5" x14ac:dyDescent="0.2">
      <c r="A118" s="10" t="s">
        <v>17</v>
      </c>
      <c r="B118" s="17">
        <v>10819</v>
      </c>
      <c r="C118" s="17">
        <v>13862</v>
      </c>
      <c r="D118" s="17">
        <v>14292</v>
      </c>
      <c r="E118" s="35">
        <f t="shared" si="9"/>
        <v>430</v>
      </c>
    </row>
    <row r="119" spans="1:5" x14ac:dyDescent="0.2">
      <c r="A119" s="10" t="s">
        <v>18</v>
      </c>
      <c r="B119" s="17">
        <v>625</v>
      </c>
      <c r="C119" s="17">
        <v>1833</v>
      </c>
      <c r="D119" s="17">
        <v>8600</v>
      </c>
      <c r="E119" s="35">
        <f t="shared" si="9"/>
        <v>6767</v>
      </c>
    </row>
    <row r="120" spans="1:5" ht="15" x14ac:dyDescent="0.25">
      <c r="A120" s="9" t="s">
        <v>19</v>
      </c>
      <c r="B120" s="17">
        <f>B119+B118+B117</f>
        <v>11855</v>
      </c>
      <c r="C120" s="17">
        <f>C119+C118+C117</f>
        <v>16295</v>
      </c>
      <c r="D120" s="17">
        <f>D119+D118+D117</f>
        <v>22892</v>
      </c>
      <c r="E120" s="35">
        <f t="shared" si="9"/>
        <v>6597</v>
      </c>
    </row>
    <row r="121" spans="1:5" x14ac:dyDescent="0.2">
      <c r="A121" s="10" t="s">
        <v>20</v>
      </c>
      <c r="B121" s="17"/>
      <c r="C121" s="17"/>
      <c r="D121" s="17"/>
      <c r="E121" s="35">
        <f t="shared" si="9"/>
        <v>0</v>
      </c>
    </row>
    <row r="122" spans="1:5" x14ac:dyDescent="0.2">
      <c r="A122" s="10" t="s">
        <v>21</v>
      </c>
      <c r="B122" s="17"/>
      <c r="C122" s="17"/>
      <c r="D122" s="17"/>
      <c r="E122" s="35">
        <f t="shared" si="9"/>
        <v>0</v>
      </c>
    </row>
    <row r="123" spans="1:5" x14ac:dyDescent="0.2">
      <c r="A123" s="10" t="s">
        <v>22</v>
      </c>
      <c r="B123" s="17"/>
      <c r="C123" s="17"/>
      <c r="D123" s="17"/>
      <c r="E123" s="35"/>
    </row>
    <row r="124" spans="1:5" x14ac:dyDescent="0.2">
      <c r="A124" s="10" t="s">
        <v>23</v>
      </c>
      <c r="B124" s="17"/>
      <c r="C124" s="17"/>
      <c r="D124" s="17"/>
      <c r="E124" s="35"/>
    </row>
    <row r="125" spans="1:5" ht="15" x14ac:dyDescent="0.25">
      <c r="A125" s="9" t="s">
        <v>24</v>
      </c>
      <c r="B125" s="17">
        <f>B124+B123+B122+B121</f>
        <v>0</v>
      </c>
      <c r="C125" s="17">
        <f>C124+C123+C122+C121</f>
        <v>0</v>
      </c>
      <c r="D125" s="17">
        <f>D124+D123+D122+D121</f>
        <v>0</v>
      </c>
      <c r="E125" s="35">
        <f t="shared" ref="E125:E130" si="10">D125-C125</f>
        <v>0</v>
      </c>
    </row>
    <row r="126" spans="1:5" x14ac:dyDescent="0.2">
      <c r="A126" s="10" t="s">
        <v>25</v>
      </c>
      <c r="B126" s="17"/>
      <c r="C126" s="17"/>
      <c r="D126" s="17"/>
      <c r="E126" s="35">
        <f t="shared" si="10"/>
        <v>0</v>
      </c>
    </row>
    <row r="127" spans="1:5" x14ac:dyDescent="0.2">
      <c r="A127" s="10" t="s">
        <v>26</v>
      </c>
      <c r="B127" s="17"/>
      <c r="C127" s="17"/>
      <c r="D127" s="17"/>
      <c r="E127" s="35">
        <f t="shared" si="10"/>
        <v>0</v>
      </c>
    </row>
    <row r="128" spans="1:5" x14ac:dyDescent="0.2">
      <c r="A128" s="10" t="s">
        <v>27</v>
      </c>
      <c r="B128" s="17"/>
      <c r="C128" s="17"/>
      <c r="D128" s="17"/>
      <c r="E128" s="35">
        <f t="shared" si="10"/>
        <v>0</v>
      </c>
    </row>
    <row r="129" spans="1:5" ht="15" x14ac:dyDescent="0.25">
      <c r="A129" s="9" t="s">
        <v>28</v>
      </c>
      <c r="B129" s="17">
        <f>B128+B127+B126</f>
        <v>0</v>
      </c>
      <c r="C129" s="17">
        <f>C128+C127+C126</f>
        <v>0</v>
      </c>
      <c r="D129" s="17">
        <f>D128+D127+D126</f>
        <v>0</v>
      </c>
      <c r="E129" s="35">
        <f t="shared" si="10"/>
        <v>0</v>
      </c>
    </row>
    <row r="130" spans="1:5" ht="15" x14ac:dyDescent="0.25">
      <c r="A130" s="11" t="s">
        <v>29</v>
      </c>
      <c r="B130" s="30">
        <f>B129+B125+B120+B116</f>
        <v>2028074</v>
      </c>
      <c r="C130" s="30">
        <f>C129+C125+C120+C116</f>
        <v>2211201</v>
      </c>
      <c r="D130" s="30">
        <f>D129+D125+D120+D116</f>
        <v>2055799</v>
      </c>
      <c r="E130" s="39">
        <f t="shared" si="10"/>
        <v>-155402</v>
      </c>
    </row>
    <row r="131" spans="1:5" ht="15" x14ac:dyDescent="0.25">
      <c r="A131" s="14"/>
      <c r="B131" s="32"/>
      <c r="C131" s="17"/>
      <c r="D131" s="17"/>
      <c r="E131" s="35"/>
    </row>
    <row r="132" spans="1:5" ht="15" x14ac:dyDescent="0.25">
      <c r="A132" s="14" t="s">
        <v>10</v>
      </c>
      <c r="B132" s="19"/>
      <c r="C132" s="16"/>
      <c r="D132" s="16"/>
      <c r="E132" s="37"/>
    </row>
    <row r="133" spans="1:5" ht="15" x14ac:dyDescent="0.25">
      <c r="A133" s="27" t="s">
        <v>35</v>
      </c>
      <c r="B133" s="20"/>
      <c r="C133" s="21"/>
      <c r="D133" s="21"/>
      <c r="E133" s="38"/>
    </row>
    <row r="134" spans="1:5" x14ac:dyDescent="0.2">
      <c r="A134" s="10" t="s">
        <v>12</v>
      </c>
      <c r="B134" s="17">
        <v>43988</v>
      </c>
      <c r="C134" s="17">
        <v>43987</v>
      </c>
      <c r="D134" s="17">
        <v>43987</v>
      </c>
      <c r="E134" s="35">
        <f t="shared" ref="E134:E143" si="11">D134-C134</f>
        <v>0</v>
      </c>
    </row>
    <row r="135" spans="1:5" x14ac:dyDescent="0.2">
      <c r="A135" s="10" t="s">
        <v>13</v>
      </c>
      <c r="B135" s="17">
        <v>3810</v>
      </c>
      <c r="C135" s="17"/>
      <c r="D135" s="17">
        <v>3810</v>
      </c>
      <c r="E135" s="35">
        <f t="shared" si="11"/>
        <v>3810</v>
      </c>
    </row>
    <row r="136" spans="1:5" x14ac:dyDescent="0.2">
      <c r="A136" s="10" t="s">
        <v>14</v>
      </c>
      <c r="B136" s="17">
        <v>12188</v>
      </c>
      <c r="C136" s="17">
        <v>17595</v>
      </c>
      <c r="D136" s="17">
        <v>19418</v>
      </c>
      <c r="E136" s="35">
        <f t="shared" si="11"/>
        <v>1823</v>
      </c>
    </row>
    <row r="137" spans="1:5" ht="15" x14ac:dyDescent="0.25">
      <c r="A137" s="9" t="s">
        <v>15</v>
      </c>
      <c r="B137" s="17">
        <f>B136+B135+B134</f>
        <v>59986</v>
      </c>
      <c r="C137" s="17">
        <f>C136+C135+C134</f>
        <v>61582</v>
      </c>
      <c r="D137" s="17">
        <f>D136+D135+D134</f>
        <v>67215</v>
      </c>
      <c r="E137" s="35">
        <f t="shared" si="11"/>
        <v>5633</v>
      </c>
    </row>
    <row r="138" spans="1:5" x14ac:dyDescent="0.2">
      <c r="A138" s="10" t="s">
        <v>16</v>
      </c>
      <c r="B138" s="17">
        <v>256</v>
      </c>
      <c r="C138" s="17"/>
      <c r="D138" s="17"/>
      <c r="E138" s="35">
        <f t="shared" si="11"/>
        <v>0</v>
      </c>
    </row>
    <row r="139" spans="1:5" x14ac:dyDescent="0.2">
      <c r="A139" s="10" t="s">
        <v>17</v>
      </c>
      <c r="B139" s="17">
        <v>74</v>
      </c>
      <c r="C139" s="17">
        <v>409</v>
      </c>
      <c r="D139" s="17">
        <v>574</v>
      </c>
      <c r="E139" s="35">
        <f t="shared" si="11"/>
        <v>165</v>
      </c>
    </row>
    <row r="140" spans="1:5" x14ac:dyDescent="0.2">
      <c r="A140" s="10" t="s">
        <v>18</v>
      </c>
      <c r="B140" s="17">
        <v>584</v>
      </c>
      <c r="C140" s="17">
        <v>432</v>
      </c>
      <c r="D140" s="17">
        <v>289</v>
      </c>
      <c r="E140" s="35">
        <f t="shared" si="11"/>
        <v>-143</v>
      </c>
    </row>
    <row r="141" spans="1:5" ht="15" x14ac:dyDescent="0.25">
      <c r="A141" s="9" t="s">
        <v>19</v>
      </c>
      <c r="B141" s="17">
        <f>B140+B139+B138</f>
        <v>914</v>
      </c>
      <c r="C141" s="17">
        <f>C140+C139+C138</f>
        <v>841</v>
      </c>
      <c r="D141" s="17">
        <f>D140+D139+D138</f>
        <v>863</v>
      </c>
      <c r="E141" s="35">
        <f t="shared" si="11"/>
        <v>22</v>
      </c>
    </row>
    <row r="142" spans="1:5" x14ac:dyDescent="0.2">
      <c r="A142" s="10" t="s">
        <v>20</v>
      </c>
      <c r="B142" s="17"/>
      <c r="C142" s="17"/>
      <c r="D142" s="17"/>
      <c r="E142" s="35">
        <f t="shared" si="11"/>
        <v>0</v>
      </c>
    </row>
    <row r="143" spans="1:5" x14ac:dyDescent="0.2">
      <c r="A143" s="10" t="s">
        <v>21</v>
      </c>
      <c r="B143" s="17"/>
      <c r="C143" s="17"/>
      <c r="D143" s="17"/>
      <c r="E143" s="35">
        <f t="shared" si="11"/>
        <v>0</v>
      </c>
    </row>
    <row r="144" spans="1:5" x14ac:dyDescent="0.2">
      <c r="A144" s="10" t="s">
        <v>22</v>
      </c>
      <c r="B144" s="17"/>
      <c r="C144" s="17"/>
      <c r="D144" s="17"/>
      <c r="E144" s="35"/>
    </row>
    <row r="145" spans="1:5" x14ac:dyDescent="0.2">
      <c r="A145" s="10" t="s">
        <v>23</v>
      </c>
      <c r="B145" s="17"/>
      <c r="C145" s="17"/>
      <c r="D145" s="17"/>
      <c r="E145" s="35"/>
    </row>
    <row r="146" spans="1:5" ht="15" x14ac:dyDescent="0.25">
      <c r="A146" s="9" t="s">
        <v>24</v>
      </c>
      <c r="B146" s="17">
        <f>B145+B144+B143+B142</f>
        <v>0</v>
      </c>
      <c r="C146" s="17">
        <f>C145+C144+C143+C142</f>
        <v>0</v>
      </c>
      <c r="D146" s="17">
        <f>D145+D144+D143+D142</f>
        <v>0</v>
      </c>
      <c r="E146" s="35">
        <f t="shared" ref="E146:E151" si="12">D146-C146</f>
        <v>0</v>
      </c>
    </row>
    <row r="147" spans="1:5" x14ac:dyDescent="0.2">
      <c r="A147" s="10" t="s">
        <v>25</v>
      </c>
      <c r="B147" s="17"/>
      <c r="C147" s="17"/>
      <c r="D147" s="17"/>
      <c r="E147" s="35">
        <f t="shared" si="12"/>
        <v>0</v>
      </c>
    </row>
    <row r="148" spans="1:5" x14ac:dyDescent="0.2">
      <c r="A148" s="10" t="s">
        <v>26</v>
      </c>
      <c r="B148" s="17"/>
      <c r="C148" s="17"/>
      <c r="D148" s="17"/>
      <c r="E148" s="35">
        <f t="shared" si="12"/>
        <v>0</v>
      </c>
    </row>
    <row r="149" spans="1:5" x14ac:dyDescent="0.2">
      <c r="A149" s="10" t="s">
        <v>27</v>
      </c>
      <c r="B149" s="17"/>
      <c r="C149" s="17"/>
      <c r="D149" s="17"/>
      <c r="E149" s="35">
        <f t="shared" si="12"/>
        <v>0</v>
      </c>
    </row>
    <row r="150" spans="1:5" ht="15" x14ac:dyDescent="0.25">
      <c r="A150" s="9" t="s">
        <v>28</v>
      </c>
      <c r="B150" s="17">
        <f>B149+B148+B147</f>
        <v>0</v>
      </c>
      <c r="C150" s="17">
        <f>C149+C148+C147</f>
        <v>0</v>
      </c>
      <c r="D150" s="17">
        <f>D149+D148+D147</f>
        <v>0</v>
      </c>
      <c r="E150" s="35">
        <f t="shared" si="12"/>
        <v>0</v>
      </c>
    </row>
    <row r="151" spans="1:5" ht="15" x14ac:dyDescent="0.25">
      <c r="A151" s="11" t="s">
        <v>29</v>
      </c>
      <c r="B151" s="18">
        <f>B150+B146+B141+B137</f>
        <v>60900</v>
      </c>
      <c r="C151" s="18">
        <f>C150+C146+C141+C137</f>
        <v>62423</v>
      </c>
      <c r="D151" s="18">
        <f>D150+D146+D141+D137</f>
        <v>68078</v>
      </c>
      <c r="E151" s="36">
        <f t="shared" si="12"/>
        <v>5655</v>
      </c>
    </row>
    <row r="152" spans="1:5" x14ac:dyDescent="0.2">
      <c r="A152" s="12"/>
      <c r="B152" s="19"/>
      <c r="C152" s="16"/>
      <c r="D152" s="16"/>
      <c r="E152" s="37"/>
    </row>
    <row r="153" spans="1:5" ht="15" x14ac:dyDescent="0.25">
      <c r="A153" s="14" t="s">
        <v>10</v>
      </c>
      <c r="B153" s="19"/>
      <c r="C153" s="16"/>
      <c r="D153" s="16"/>
      <c r="E153" s="37"/>
    </row>
    <row r="154" spans="1:5" ht="15" x14ac:dyDescent="0.25">
      <c r="A154" s="27" t="s">
        <v>36</v>
      </c>
      <c r="B154" s="20"/>
      <c r="C154" s="21"/>
      <c r="D154" s="21"/>
      <c r="E154" s="38"/>
    </row>
    <row r="155" spans="1:5" x14ac:dyDescent="0.2">
      <c r="A155" s="10" t="s">
        <v>12</v>
      </c>
      <c r="B155" s="17">
        <v>95789</v>
      </c>
      <c r="C155" s="17">
        <v>233700</v>
      </c>
      <c r="D155" s="17"/>
      <c r="E155" s="35">
        <f t="shared" ref="E155:E164" si="13">D155-C155</f>
        <v>-233700</v>
      </c>
    </row>
    <row r="156" spans="1:5" x14ac:dyDescent="0.2">
      <c r="A156" s="10" t="s">
        <v>13</v>
      </c>
      <c r="B156" s="17">
        <v>122609</v>
      </c>
      <c r="C156" s="17"/>
      <c r="D156" s="17">
        <v>114097</v>
      </c>
      <c r="E156" s="35">
        <f t="shared" si="13"/>
        <v>114097</v>
      </c>
    </row>
    <row r="157" spans="1:5" x14ac:dyDescent="0.2">
      <c r="A157" s="10" t="s">
        <v>14</v>
      </c>
      <c r="B157" s="17">
        <v>38130</v>
      </c>
      <c r="C157" s="17">
        <v>93480</v>
      </c>
      <c r="D157" s="17">
        <v>28239</v>
      </c>
      <c r="E157" s="35">
        <f t="shared" si="13"/>
        <v>-65241</v>
      </c>
    </row>
    <row r="158" spans="1:5" ht="15" x14ac:dyDescent="0.25">
      <c r="A158" s="9" t="s">
        <v>15</v>
      </c>
      <c r="B158" s="17">
        <f>B157+B156+B155</f>
        <v>256528</v>
      </c>
      <c r="C158" s="17">
        <f>C157+C156+C155</f>
        <v>327180</v>
      </c>
      <c r="D158" s="17">
        <f>D157+D156+D155</f>
        <v>142336</v>
      </c>
      <c r="E158" s="35">
        <f t="shared" si="13"/>
        <v>-184844</v>
      </c>
    </row>
    <row r="159" spans="1:5" x14ac:dyDescent="0.2">
      <c r="A159" s="10" t="s">
        <v>16</v>
      </c>
      <c r="B159" s="17"/>
      <c r="C159" s="17"/>
      <c r="D159" s="17"/>
      <c r="E159" s="35">
        <f t="shared" si="13"/>
        <v>0</v>
      </c>
    </row>
    <row r="160" spans="1:5" x14ac:dyDescent="0.2">
      <c r="A160" s="10" t="s">
        <v>17</v>
      </c>
      <c r="B160" s="17">
        <v>2171</v>
      </c>
      <c r="C160" s="17">
        <v>4084</v>
      </c>
      <c r="D160" s="17">
        <v>2171</v>
      </c>
      <c r="E160" s="35">
        <f t="shared" si="13"/>
        <v>-1913</v>
      </c>
    </row>
    <row r="161" spans="1:5" x14ac:dyDescent="0.2">
      <c r="A161" s="10" t="s">
        <v>18</v>
      </c>
      <c r="B161" s="17"/>
      <c r="C161" s="17">
        <v>2304</v>
      </c>
      <c r="D161" s="17">
        <v>750</v>
      </c>
      <c r="E161" s="35">
        <f t="shared" si="13"/>
        <v>-1554</v>
      </c>
    </row>
    <row r="162" spans="1:5" ht="15" x14ac:dyDescent="0.25">
      <c r="A162" s="9" t="s">
        <v>19</v>
      </c>
      <c r="B162" s="17">
        <f>B161+B160+B159</f>
        <v>2171</v>
      </c>
      <c r="C162" s="17">
        <f>C161+C160+C159</f>
        <v>6388</v>
      </c>
      <c r="D162" s="17">
        <f>D161+D160+D159</f>
        <v>2921</v>
      </c>
      <c r="E162" s="35">
        <f t="shared" si="13"/>
        <v>-3467</v>
      </c>
    </row>
    <row r="163" spans="1:5" x14ac:dyDescent="0.2">
      <c r="A163" s="10" t="s">
        <v>20</v>
      </c>
      <c r="B163" s="17"/>
      <c r="C163" s="17"/>
      <c r="D163" s="17"/>
      <c r="E163" s="35">
        <f t="shared" si="13"/>
        <v>0</v>
      </c>
    </row>
    <row r="164" spans="1:5" x14ac:dyDescent="0.2">
      <c r="A164" s="10" t="s">
        <v>21</v>
      </c>
      <c r="B164" s="17"/>
      <c r="C164" s="17"/>
      <c r="D164" s="17"/>
      <c r="E164" s="35">
        <f t="shared" si="13"/>
        <v>0</v>
      </c>
    </row>
    <row r="165" spans="1:5" x14ac:dyDescent="0.2">
      <c r="A165" s="10" t="s">
        <v>22</v>
      </c>
      <c r="B165" s="17"/>
      <c r="C165" s="17"/>
      <c r="D165" s="17"/>
      <c r="E165" s="35"/>
    </row>
    <row r="166" spans="1:5" x14ac:dyDescent="0.2">
      <c r="A166" s="10" t="s">
        <v>23</v>
      </c>
      <c r="B166" s="17"/>
      <c r="C166" s="17"/>
      <c r="D166" s="17"/>
      <c r="E166" s="35"/>
    </row>
    <row r="167" spans="1:5" ht="15" x14ac:dyDescent="0.25">
      <c r="A167" s="9" t="s">
        <v>24</v>
      </c>
      <c r="B167" s="17">
        <f>B166+B165+B164+B163</f>
        <v>0</v>
      </c>
      <c r="C167" s="17">
        <f>C166+C165+C164+C163</f>
        <v>0</v>
      </c>
      <c r="D167" s="17">
        <f>D166+D165+D164+D163</f>
        <v>0</v>
      </c>
      <c r="E167" s="35">
        <f t="shared" ref="E167:E172" si="14">D167-C167</f>
        <v>0</v>
      </c>
    </row>
    <row r="168" spans="1:5" x14ac:dyDescent="0.2">
      <c r="A168" s="10" t="s">
        <v>25</v>
      </c>
      <c r="B168" s="17"/>
      <c r="C168" s="17"/>
      <c r="D168" s="17"/>
      <c r="E168" s="35">
        <f t="shared" si="14"/>
        <v>0</v>
      </c>
    </row>
    <row r="169" spans="1:5" x14ac:dyDescent="0.2">
      <c r="A169" s="10" t="s">
        <v>26</v>
      </c>
      <c r="B169" s="17"/>
      <c r="C169" s="17"/>
      <c r="D169" s="17"/>
      <c r="E169" s="35">
        <f t="shared" si="14"/>
        <v>0</v>
      </c>
    </row>
    <row r="170" spans="1:5" x14ac:dyDescent="0.2">
      <c r="A170" s="10" t="s">
        <v>27</v>
      </c>
      <c r="B170" s="17"/>
      <c r="C170" s="17"/>
      <c r="D170" s="17"/>
      <c r="E170" s="35">
        <f t="shared" si="14"/>
        <v>0</v>
      </c>
    </row>
    <row r="171" spans="1:5" ht="15" x14ac:dyDescent="0.25">
      <c r="A171" s="9" t="s">
        <v>28</v>
      </c>
      <c r="B171" s="17">
        <f>B170+B169+B168</f>
        <v>0</v>
      </c>
      <c r="C171" s="17">
        <f>C170+C169+C168</f>
        <v>0</v>
      </c>
      <c r="D171" s="17">
        <f>D170+D169+D168</f>
        <v>0</v>
      </c>
      <c r="E171" s="35">
        <f t="shared" si="14"/>
        <v>0</v>
      </c>
    </row>
    <row r="172" spans="1:5" ht="15" x14ac:dyDescent="0.25">
      <c r="A172" s="11" t="s">
        <v>29</v>
      </c>
      <c r="B172" s="18">
        <f>B171+B167+B162+B158</f>
        <v>258699</v>
      </c>
      <c r="C172" s="18">
        <f>C171+C167+C162+C158</f>
        <v>333568</v>
      </c>
      <c r="D172" s="18">
        <f>D171+D167+D162+D158</f>
        <v>145257</v>
      </c>
      <c r="E172" s="36">
        <f t="shared" si="14"/>
        <v>-188311</v>
      </c>
    </row>
    <row r="173" spans="1:5" x14ac:dyDescent="0.2">
      <c r="A173" s="12"/>
      <c r="B173" s="19"/>
      <c r="C173" s="16"/>
      <c r="D173" s="16"/>
      <c r="E173" s="37"/>
    </row>
    <row r="174" spans="1:5" ht="15" x14ac:dyDescent="0.25">
      <c r="A174" s="14" t="s">
        <v>10</v>
      </c>
      <c r="B174" s="19"/>
      <c r="C174" s="16"/>
      <c r="D174" s="16"/>
      <c r="E174" s="37"/>
    </row>
    <row r="175" spans="1:5" ht="15" x14ac:dyDescent="0.25">
      <c r="A175" s="27" t="s">
        <v>37</v>
      </c>
      <c r="B175" s="20"/>
      <c r="C175" s="21"/>
      <c r="D175" s="21"/>
      <c r="E175" s="38"/>
    </row>
    <row r="176" spans="1:5" x14ac:dyDescent="0.2">
      <c r="A176" s="10" t="s">
        <v>12</v>
      </c>
      <c r="B176" s="17"/>
      <c r="C176" s="17"/>
      <c r="D176" s="17"/>
      <c r="E176" s="35">
        <f t="shared" ref="E176:E185" si="15">D176-C176</f>
        <v>0</v>
      </c>
    </row>
    <row r="177" spans="1:5" x14ac:dyDescent="0.2">
      <c r="A177" s="10" t="s">
        <v>13</v>
      </c>
      <c r="B177" s="17">
        <v>1362</v>
      </c>
      <c r="C177" s="17"/>
      <c r="D177" s="17">
        <v>1362</v>
      </c>
      <c r="E177" s="35">
        <f t="shared" si="15"/>
        <v>1362</v>
      </c>
    </row>
    <row r="178" spans="1:5" x14ac:dyDescent="0.2">
      <c r="A178" s="10" t="s">
        <v>14</v>
      </c>
      <c r="B178" s="17"/>
      <c r="C178" s="17"/>
      <c r="D178" s="17">
        <v>337</v>
      </c>
      <c r="E178" s="35">
        <f t="shared" si="15"/>
        <v>337</v>
      </c>
    </row>
    <row r="179" spans="1:5" ht="15" x14ac:dyDescent="0.25">
      <c r="A179" s="9" t="s">
        <v>15</v>
      </c>
      <c r="B179" s="17">
        <f>B178+B177+B176</f>
        <v>1362</v>
      </c>
      <c r="C179" s="17">
        <f>C178+C177+C176</f>
        <v>0</v>
      </c>
      <c r="D179" s="17">
        <f>D178+D177+D176</f>
        <v>1699</v>
      </c>
      <c r="E179" s="35">
        <f t="shared" si="15"/>
        <v>1699</v>
      </c>
    </row>
    <row r="180" spans="1:5" x14ac:dyDescent="0.2">
      <c r="A180" s="10" t="s">
        <v>16</v>
      </c>
      <c r="B180" s="17"/>
      <c r="C180" s="17"/>
      <c r="D180" s="17"/>
      <c r="E180" s="35">
        <f t="shared" si="15"/>
        <v>0</v>
      </c>
    </row>
    <row r="181" spans="1:5" x14ac:dyDescent="0.2">
      <c r="A181" s="10" t="s">
        <v>17</v>
      </c>
      <c r="B181" s="17"/>
      <c r="C181" s="17"/>
      <c r="D181" s="17"/>
      <c r="E181" s="35">
        <f t="shared" si="15"/>
        <v>0</v>
      </c>
    </row>
    <row r="182" spans="1:5" x14ac:dyDescent="0.2">
      <c r="A182" s="10" t="s">
        <v>18</v>
      </c>
      <c r="B182" s="17"/>
      <c r="C182" s="17"/>
      <c r="D182" s="17">
        <v>9</v>
      </c>
      <c r="E182" s="35">
        <f t="shared" si="15"/>
        <v>9</v>
      </c>
    </row>
    <row r="183" spans="1:5" ht="15" x14ac:dyDescent="0.25">
      <c r="A183" s="9" t="s">
        <v>19</v>
      </c>
      <c r="B183" s="17">
        <f>B182+B181+B180</f>
        <v>0</v>
      </c>
      <c r="C183" s="17">
        <f>C182+C181+C180</f>
        <v>0</v>
      </c>
      <c r="D183" s="17">
        <f>D182+D181+D180</f>
        <v>9</v>
      </c>
      <c r="E183" s="35">
        <f t="shared" si="15"/>
        <v>9</v>
      </c>
    </row>
    <row r="184" spans="1:5" x14ac:dyDescent="0.2">
      <c r="A184" s="10" t="s">
        <v>20</v>
      </c>
      <c r="B184" s="17"/>
      <c r="C184" s="17"/>
      <c r="D184" s="17"/>
      <c r="E184" s="35">
        <f t="shared" si="15"/>
        <v>0</v>
      </c>
    </row>
    <row r="185" spans="1:5" x14ac:dyDescent="0.2">
      <c r="A185" s="10" t="s">
        <v>21</v>
      </c>
      <c r="B185" s="17"/>
      <c r="C185" s="17"/>
      <c r="D185" s="17"/>
      <c r="E185" s="35">
        <f t="shared" si="15"/>
        <v>0</v>
      </c>
    </row>
    <row r="186" spans="1:5" x14ac:dyDescent="0.2">
      <c r="A186" s="10" t="s">
        <v>22</v>
      </c>
      <c r="B186" s="17"/>
      <c r="C186" s="17"/>
      <c r="D186" s="17"/>
      <c r="E186" s="35"/>
    </row>
    <row r="187" spans="1:5" x14ac:dyDescent="0.2">
      <c r="A187" s="10" t="s">
        <v>23</v>
      </c>
      <c r="B187" s="17"/>
      <c r="C187" s="17"/>
      <c r="D187" s="17"/>
      <c r="E187" s="35"/>
    </row>
    <row r="188" spans="1:5" ht="15" x14ac:dyDescent="0.25">
      <c r="A188" s="9" t="s">
        <v>24</v>
      </c>
      <c r="B188" s="17">
        <f>B187+B186+B185+B184</f>
        <v>0</v>
      </c>
      <c r="C188" s="17">
        <f>C187+C186+C185+C184</f>
        <v>0</v>
      </c>
      <c r="D188" s="17">
        <f>D187+D186+D185+D184</f>
        <v>0</v>
      </c>
      <c r="E188" s="35">
        <f t="shared" ref="E188:E193" si="16">D188-C188</f>
        <v>0</v>
      </c>
    </row>
    <row r="189" spans="1:5" x14ac:dyDescent="0.2">
      <c r="A189" s="10" t="s">
        <v>25</v>
      </c>
      <c r="B189" s="17"/>
      <c r="C189" s="17"/>
      <c r="D189" s="17"/>
      <c r="E189" s="35">
        <f t="shared" si="16"/>
        <v>0</v>
      </c>
    </row>
    <row r="190" spans="1:5" x14ac:dyDescent="0.2">
      <c r="A190" s="10" t="s">
        <v>26</v>
      </c>
      <c r="B190" s="17"/>
      <c r="C190" s="17"/>
      <c r="D190" s="17"/>
      <c r="E190" s="35">
        <f t="shared" si="16"/>
        <v>0</v>
      </c>
    </row>
    <row r="191" spans="1:5" x14ac:dyDescent="0.2">
      <c r="A191" s="10" t="s">
        <v>27</v>
      </c>
      <c r="B191" s="17"/>
      <c r="C191" s="17"/>
      <c r="D191" s="17"/>
      <c r="E191" s="35">
        <f t="shared" si="16"/>
        <v>0</v>
      </c>
    </row>
    <row r="192" spans="1:5" ht="15" x14ac:dyDescent="0.25">
      <c r="A192" s="9" t="s">
        <v>28</v>
      </c>
      <c r="B192" s="17">
        <f>B191+B190+B189</f>
        <v>0</v>
      </c>
      <c r="C192" s="17">
        <f>C191+C190+C189</f>
        <v>0</v>
      </c>
      <c r="D192" s="17">
        <f>D191+D190+D189</f>
        <v>0</v>
      </c>
      <c r="E192" s="35">
        <f t="shared" si="16"/>
        <v>0</v>
      </c>
    </row>
    <row r="193" spans="1:5" ht="15" x14ac:dyDescent="0.25">
      <c r="A193" s="11" t="s">
        <v>29</v>
      </c>
      <c r="B193" s="30">
        <f>B192+B188+B183+B179</f>
        <v>1362</v>
      </c>
      <c r="C193" s="30">
        <f>C192+C188+C183+C179</f>
        <v>0</v>
      </c>
      <c r="D193" s="30">
        <f>D192+D188+D183+D179</f>
        <v>1708</v>
      </c>
      <c r="E193" s="39">
        <f t="shared" si="16"/>
        <v>1708</v>
      </c>
    </row>
    <row r="194" spans="1:5" ht="15" x14ac:dyDescent="0.25">
      <c r="A194" s="14"/>
      <c r="B194" s="32"/>
      <c r="C194" s="17"/>
      <c r="D194" s="17"/>
      <c r="E194" s="35"/>
    </row>
    <row r="195" spans="1:5" ht="15" x14ac:dyDescent="0.25">
      <c r="A195" s="14" t="s">
        <v>10</v>
      </c>
      <c r="B195" s="19"/>
      <c r="C195" s="16"/>
      <c r="D195" s="16"/>
      <c r="E195" s="37"/>
    </row>
    <row r="196" spans="1:5" ht="15" x14ac:dyDescent="0.25">
      <c r="A196" s="27" t="s">
        <v>38</v>
      </c>
      <c r="B196" s="20"/>
      <c r="C196" s="21"/>
      <c r="D196" s="21"/>
      <c r="E196" s="38"/>
    </row>
    <row r="197" spans="1:5" x14ac:dyDescent="0.2">
      <c r="A197" s="10" t="s">
        <v>12</v>
      </c>
      <c r="B197" s="17">
        <v>47114</v>
      </c>
      <c r="C197" s="17">
        <v>57014</v>
      </c>
      <c r="D197" s="17">
        <v>47114</v>
      </c>
      <c r="E197" s="35">
        <f t="shared" ref="E197:E206" si="17">D197-C197</f>
        <v>-9900</v>
      </c>
    </row>
    <row r="198" spans="1:5" x14ac:dyDescent="0.2">
      <c r="A198" s="10" t="s">
        <v>13</v>
      </c>
      <c r="B198" s="17">
        <v>5750</v>
      </c>
      <c r="C198" s="17"/>
      <c r="D198" s="17">
        <v>6780</v>
      </c>
      <c r="E198" s="35">
        <f t="shared" si="17"/>
        <v>6780</v>
      </c>
    </row>
    <row r="199" spans="1:5" x14ac:dyDescent="0.2">
      <c r="A199" s="10" t="s">
        <v>14</v>
      </c>
      <c r="B199" s="17">
        <v>20486</v>
      </c>
      <c r="C199" s="17">
        <v>22805</v>
      </c>
      <c r="D199" s="17">
        <v>21466</v>
      </c>
      <c r="E199" s="35">
        <f t="shared" si="17"/>
        <v>-1339</v>
      </c>
    </row>
    <row r="200" spans="1:5" ht="15" x14ac:dyDescent="0.25">
      <c r="A200" s="9" t="s">
        <v>15</v>
      </c>
      <c r="B200" s="17">
        <f>B199+B198+B197</f>
        <v>73350</v>
      </c>
      <c r="C200" s="17">
        <f>C199+C198+C197</f>
        <v>79819</v>
      </c>
      <c r="D200" s="17">
        <f>D199+D198+D197</f>
        <v>75360</v>
      </c>
      <c r="E200" s="35">
        <f t="shared" si="17"/>
        <v>-4459</v>
      </c>
    </row>
    <row r="201" spans="1:5" x14ac:dyDescent="0.2">
      <c r="A201" s="10" t="s">
        <v>16</v>
      </c>
      <c r="B201" s="17">
        <v>-90</v>
      </c>
      <c r="C201" s="17">
        <v>400</v>
      </c>
      <c r="D201" s="17"/>
      <c r="E201" s="35">
        <f t="shared" si="17"/>
        <v>-400</v>
      </c>
    </row>
    <row r="202" spans="1:5" x14ac:dyDescent="0.2">
      <c r="A202" s="10" t="s">
        <v>17</v>
      </c>
      <c r="B202" s="17"/>
      <c r="C202" s="17"/>
      <c r="D202" s="17"/>
      <c r="E202" s="35">
        <f t="shared" si="17"/>
        <v>0</v>
      </c>
    </row>
    <row r="203" spans="1:5" x14ac:dyDescent="0.2">
      <c r="A203" s="10" t="s">
        <v>18</v>
      </c>
      <c r="B203" s="17">
        <v>-455</v>
      </c>
      <c r="C203" s="17">
        <v>235</v>
      </c>
      <c r="D203" s="17">
        <v>310</v>
      </c>
      <c r="E203" s="35">
        <f t="shared" si="17"/>
        <v>75</v>
      </c>
    </row>
    <row r="204" spans="1:5" ht="15" x14ac:dyDescent="0.25">
      <c r="A204" s="9" t="s">
        <v>19</v>
      </c>
      <c r="B204" s="17">
        <f>B203+B202+B201</f>
        <v>-545</v>
      </c>
      <c r="C204" s="17">
        <f>C203+C202+C201</f>
        <v>635</v>
      </c>
      <c r="D204" s="17">
        <f>D203+D202+D201</f>
        <v>310</v>
      </c>
      <c r="E204" s="35">
        <f t="shared" si="17"/>
        <v>-325</v>
      </c>
    </row>
    <row r="205" spans="1:5" x14ac:dyDescent="0.2">
      <c r="A205" s="10" t="s">
        <v>20</v>
      </c>
      <c r="B205" s="17"/>
      <c r="C205" s="17"/>
      <c r="D205" s="17"/>
      <c r="E205" s="35">
        <f t="shared" si="17"/>
        <v>0</v>
      </c>
    </row>
    <row r="206" spans="1:5" x14ac:dyDescent="0.2">
      <c r="A206" s="10" t="s">
        <v>21</v>
      </c>
      <c r="B206" s="17"/>
      <c r="C206" s="17"/>
      <c r="D206" s="17"/>
      <c r="E206" s="35">
        <f t="shared" si="17"/>
        <v>0</v>
      </c>
    </row>
    <row r="207" spans="1:5" x14ac:dyDescent="0.2">
      <c r="A207" s="10" t="s">
        <v>22</v>
      </c>
      <c r="B207" s="17"/>
      <c r="C207" s="17"/>
      <c r="D207" s="17"/>
      <c r="E207" s="35"/>
    </row>
    <row r="208" spans="1:5" x14ac:dyDescent="0.2">
      <c r="A208" s="10" t="s">
        <v>23</v>
      </c>
      <c r="B208" s="17"/>
      <c r="C208" s="17"/>
      <c r="D208" s="17"/>
      <c r="E208" s="35"/>
    </row>
    <row r="209" spans="1:5" ht="15" x14ac:dyDescent="0.25">
      <c r="A209" s="9" t="s">
        <v>24</v>
      </c>
      <c r="B209" s="17">
        <f>B208+B207+B206+B205</f>
        <v>0</v>
      </c>
      <c r="C209" s="17">
        <f>C208+C207+C206+C205</f>
        <v>0</v>
      </c>
      <c r="D209" s="17">
        <f>D208+D207+D206+D205</f>
        <v>0</v>
      </c>
      <c r="E209" s="35">
        <f t="shared" ref="E209:E214" si="18">D209-C209</f>
        <v>0</v>
      </c>
    </row>
    <row r="210" spans="1:5" x14ac:dyDescent="0.2">
      <c r="A210" s="10" t="s">
        <v>25</v>
      </c>
      <c r="B210" s="17"/>
      <c r="C210" s="17"/>
      <c r="D210" s="17"/>
      <c r="E210" s="35">
        <f t="shared" si="18"/>
        <v>0</v>
      </c>
    </row>
    <row r="211" spans="1:5" x14ac:dyDescent="0.2">
      <c r="A211" s="10" t="s">
        <v>26</v>
      </c>
      <c r="B211" s="17"/>
      <c r="C211" s="17"/>
      <c r="D211" s="17"/>
      <c r="E211" s="35">
        <f t="shared" si="18"/>
        <v>0</v>
      </c>
    </row>
    <row r="212" spans="1:5" x14ac:dyDescent="0.2">
      <c r="A212" s="10" t="s">
        <v>27</v>
      </c>
      <c r="B212" s="17"/>
      <c r="C212" s="17"/>
      <c r="D212" s="17"/>
      <c r="E212" s="35">
        <f t="shared" si="18"/>
        <v>0</v>
      </c>
    </row>
    <row r="213" spans="1:5" ht="15" x14ac:dyDescent="0.25">
      <c r="A213" s="9" t="s">
        <v>28</v>
      </c>
      <c r="B213" s="17">
        <f>B212+B211+B210</f>
        <v>0</v>
      </c>
      <c r="C213" s="17">
        <f>C212+C211+C210</f>
        <v>0</v>
      </c>
      <c r="D213" s="17">
        <f>D212+D211+D210</f>
        <v>0</v>
      </c>
      <c r="E213" s="35">
        <f t="shared" si="18"/>
        <v>0</v>
      </c>
    </row>
    <row r="214" spans="1:5" ht="15" x14ac:dyDescent="0.25">
      <c r="A214" s="11" t="s">
        <v>29</v>
      </c>
      <c r="B214" s="18">
        <f>B213+B209+B204+B200</f>
        <v>72805</v>
      </c>
      <c r="C214" s="18">
        <f>C213+C209+C204+C200</f>
        <v>80454</v>
      </c>
      <c r="D214" s="18">
        <f>D213+D209+D204+D200</f>
        <v>75670</v>
      </c>
      <c r="E214" s="36">
        <f t="shared" si="18"/>
        <v>-4784</v>
      </c>
    </row>
    <row r="215" spans="1:5" x14ac:dyDescent="0.2">
      <c r="A215" s="12"/>
      <c r="B215" s="19"/>
      <c r="C215" s="16"/>
      <c r="D215" s="16"/>
      <c r="E215" s="37"/>
    </row>
    <row r="216" spans="1:5" ht="15" x14ac:dyDescent="0.25">
      <c r="A216" s="14" t="s">
        <v>10</v>
      </c>
      <c r="B216" s="19"/>
      <c r="C216" s="16"/>
      <c r="D216" s="16"/>
      <c r="E216" s="37"/>
    </row>
    <row r="217" spans="1:5" ht="15" x14ac:dyDescent="0.25">
      <c r="A217" s="27" t="s">
        <v>39</v>
      </c>
      <c r="B217" s="20"/>
      <c r="C217" s="21"/>
      <c r="D217" s="21"/>
      <c r="E217" s="38"/>
    </row>
    <row r="218" spans="1:5" x14ac:dyDescent="0.2">
      <c r="A218" s="10" t="s">
        <v>12</v>
      </c>
      <c r="B218" s="17">
        <v>44996</v>
      </c>
      <c r="C218" s="17">
        <v>145584</v>
      </c>
      <c r="D218" s="17">
        <v>42000</v>
      </c>
      <c r="E218" s="35">
        <f t="shared" ref="E218:E227" si="19">D218-C218</f>
        <v>-103584</v>
      </c>
    </row>
    <row r="219" spans="1:5" x14ac:dyDescent="0.2">
      <c r="A219" s="10" t="s">
        <v>13</v>
      </c>
      <c r="B219" s="17">
        <v>38659</v>
      </c>
      <c r="C219" s="17"/>
      <c r="D219" s="17">
        <v>35599</v>
      </c>
      <c r="E219" s="35">
        <f t="shared" si="19"/>
        <v>35599</v>
      </c>
    </row>
    <row r="220" spans="1:5" x14ac:dyDescent="0.2">
      <c r="A220" s="10" t="s">
        <v>14</v>
      </c>
      <c r="B220" s="17">
        <v>20334</v>
      </c>
      <c r="C220" s="17">
        <v>58234</v>
      </c>
      <c r="D220" s="17">
        <v>26451</v>
      </c>
      <c r="E220" s="35">
        <f t="shared" si="19"/>
        <v>-31783</v>
      </c>
    </row>
    <row r="221" spans="1:5" ht="15" x14ac:dyDescent="0.25">
      <c r="A221" s="9" t="s">
        <v>15</v>
      </c>
      <c r="B221" s="17">
        <f>B220+B219+B218</f>
        <v>103989</v>
      </c>
      <c r="C221" s="17">
        <f>C220+C219+C218</f>
        <v>203818</v>
      </c>
      <c r="D221" s="17">
        <f>D220+D219+D218</f>
        <v>104050</v>
      </c>
      <c r="E221" s="35">
        <f t="shared" si="19"/>
        <v>-99768</v>
      </c>
    </row>
    <row r="222" spans="1:5" x14ac:dyDescent="0.2">
      <c r="A222" s="10" t="s">
        <v>16</v>
      </c>
      <c r="B222" s="17"/>
      <c r="C222" s="17"/>
      <c r="D222" s="17"/>
      <c r="E222" s="35">
        <f t="shared" si="19"/>
        <v>0</v>
      </c>
    </row>
    <row r="223" spans="1:5" x14ac:dyDescent="0.2">
      <c r="A223" s="10" t="s">
        <v>17</v>
      </c>
      <c r="B223" s="17"/>
      <c r="C223" s="17"/>
      <c r="D223" s="17"/>
      <c r="E223" s="35">
        <f t="shared" si="19"/>
        <v>0</v>
      </c>
    </row>
    <row r="224" spans="1:5" x14ac:dyDescent="0.2">
      <c r="A224" s="10" t="s">
        <v>18</v>
      </c>
      <c r="B224" s="17">
        <v>489</v>
      </c>
      <c r="C224" s="17">
        <v>6912</v>
      </c>
      <c r="D224" s="17">
        <v>275</v>
      </c>
      <c r="E224" s="35">
        <f t="shared" si="19"/>
        <v>-6637</v>
      </c>
    </row>
    <row r="225" spans="1:5" ht="15" x14ac:dyDescent="0.25">
      <c r="A225" s="9" t="s">
        <v>19</v>
      </c>
      <c r="B225" s="17">
        <f>B224+B223+B222</f>
        <v>489</v>
      </c>
      <c r="C225" s="17">
        <f>C224+C223+C222</f>
        <v>6912</v>
      </c>
      <c r="D225" s="17">
        <f>D224+D223+D222</f>
        <v>275</v>
      </c>
      <c r="E225" s="35">
        <f t="shared" si="19"/>
        <v>-6637</v>
      </c>
    </row>
    <row r="226" spans="1:5" x14ac:dyDescent="0.2">
      <c r="A226" s="10" t="s">
        <v>20</v>
      </c>
      <c r="B226" s="17"/>
      <c r="C226" s="17"/>
      <c r="D226" s="17"/>
      <c r="E226" s="35">
        <f t="shared" si="19"/>
        <v>0</v>
      </c>
    </row>
    <row r="227" spans="1:5" x14ac:dyDescent="0.2">
      <c r="A227" s="10" t="s">
        <v>21</v>
      </c>
      <c r="B227" s="17"/>
      <c r="C227" s="17"/>
      <c r="D227" s="17"/>
      <c r="E227" s="35">
        <f t="shared" si="19"/>
        <v>0</v>
      </c>
    </row>
    <row r="228" spans="1:5" x14ac:dyDescent="0.2">
      <c r="A228" s="10" t="s">
        <v>22</v>
      </c>
      <c r="B228" s="17"/>
      <c r="C228" s="17"/>
      <c r="D228" s="17"/>
      <c r="E228" s="35"/>
    </row>
    <row r="229" spans="1:5" x14ac:dyDescent="0.2">
      <c r="A229" s="10" t="s">
        <v>23</v>
      </c>
      <c r="B229" s="17"/>
      <c r="C229" s="17"/>
      <c r="D229" s="17"/>
      <c r="E229" s="35"/>
    </row>
    <row r="230" spans="1:5" ht="15" x14ac:dyDescent="0.25">
      <c r="A230" s="9" t="s">
        <v>24</v>
      </c>
      <c r="B230" s="17">
        <f>B229+B228+B227+B226</f>
        <v>0</v>
      </c>
      <c r="C230" s="17">
        <f>C229+C228+C227+C226</f>
        <v>0</v>
      </c>
      <c r="D230" s="17">
        <f>D229+D228+D227+D226</f>
        <v>0</v>
      </c>
      <c r="E230" s="35">
        <f t="shared" ref="E230:E235" si="20">D230-C230</f>
        <v>0</v>
      </c>
    </row>
    <row r="231" spans="1:5" x14ac:dyDescent="0.2">
      <c r="A231" s="10" t="s">
        <v>25</v>
      </c>
      <c r="B231" s="17"/>
      <c r="C231" s="17"/>
      <c r="D231" s="17"/>
      <c r="E231" s="35">
        <f t="shared" si="20"/>
        <v>0</v>
      </c>
    </row>
    <row r="232" spans="1:5" x14ac:dyDescent="0.2">
      <c r="A232" s="10" t="s">
        <v>26</v>
      </c>
      <c r="B232" s="17"/>
      <c r="C232" s="17"/>
      <c r="D232" s="17"/>
      <c r="E232" s="35">
        <f t="shared" si="20"/>
        <v>0</v>
      </c>
    </row>
    <row r="233" spans="1:5" x14ac:dyDescent="0.2">
      <c r="A233" s="10" t="s">
        <v>27</v>
      </c>
      <c r="B233" s="17"/>
      <c r="C233" s="17"/>
      <c r="D233" s="17"/>
      <c r="E233" s="35">
        <f t="shared" si="20"/>
        <v>0</v>
      </c>
    </row>
    <row r="234" spans="1:5" ht="15" x14ac:dyDescent="0.25">
      <c r="A234" s="9" t="s">
        <v>28</v>
      </c>
      <c r="B234" s="17">
        <f>B233+B232+B231</f>
        <v>0</v>
      </c>
      <c r="C234" s="17">
        <f>C233+C232+C231</f>
        <v>0</v>
      </c>
      <c r="D234" s="17">
        <f>D233+D232+D231</f>
        <v>0</v>
      </c>
      <c r="E234" s="35">
        <f t="shared" si="20"/>
        <v>0</v>
      </c>
    </row>
    <row r="235" spans="1:5" ht="15" x14ac:dyDescent="0.25">
      <c r="A235" s="11" t="s">
        <v>29</v>
      </c>
      <c r="B235" s="18">
        <f>B234+B230+B225+B221</f>
        <v>104478</v>
      </c>
      <c r="C235" s="18">
        <f>C234+C230+C225+C221</f>
        <v>210730</v>
      </c>
      <c r="D235" s="18">
        <f>D234+D230+D225+D221</f>
        <v>104325</v>
      </c>
      <c r="E235" s="36">
        <f t="shared" si="20"/>
        <v>-106405</v>
      </c>
    </row>
    <row r="236" spans="1:5" x14ac:dyDescent="0.2">
      <c r="A236" s="12"/>
      <c r="B236" s="19"/>
      <c r="C236" s="16"/>
      <c r="D236" s="16"/>
      <c r="E236" s="37"/>
    </row>
    <row r="237" spans="1:5" ht="15" x14ac:dyDescent="0.25">
      <c r="A237" s="14" t="s">
        <v>10</v>
      </c>
      <c r="B237" s="19"/>
      <c r="C237" s="16"/>
      <c r="D237" s="16"/>
      <c r="E237" s="37"/>
    </row>
    <row r="238" spans="1:5" ht="15" x14ac:dyDescent="0.25">
      <c r="A238" s="27" t="s">
        <v>40</v>
      </c>
      <c r="B238" s="20"/>
      <c r="C238" s="21"/>
      <c r="D238" s="21"/>
      <c r="E238" s="38"/>
    </row>
    <row r="239" spans="1:5" x14ac:dyDescent="0.2">
      <c r="A239" s="10" t="s">
        <v>12</v>
      </c>
      <c r="B239" s="17">
        <v>39169</v>
      </c>
      <c r="C239" s="17">
        <v>43836</v>
      </c>
      <c r="D239" s="17"/>
      <c r="E239" s="35">
        <f t="shared" ref="E239:E248" si="21">D239-C239</f>
        <v>-43836</v>
      </c>
    </row>
    <row r="240" spans="1:5" x14ac:dyDescent="0.2">
      <c r="A240" s="10" t="s">
        <v>13</v>
      </c>
      <c r="B240" s="17">
        <v>16830</v>
      </c>
      <c r="C240" s="17"/>
      <c r="D240" s="17">
        <v>8512</v>
      </c>
      <c r="E240" s="35">
        <f t="shared" si="21"/>
        <v>8512</v>
      </c>
    </row>
    <row r="241" spans="1:5" x14ac:dyDescent="0.2">
      <c r="A241" s="10" t="s">
        <v>14</v>
      </c>
      <c r="B241" s="17">
        <v>18041</v>
      </c>
      <c r="C241" s="17">
        <v>17535</v>
      </c>
      <c r="D241" s="17">
        <v>2107</v>
      </c>
      <c r="E241" s="35">
        <f t="shared" si="21"/>
        <v>-15428</v>
      </c>
    </row>
    <row r="242" spans="1:5" ht="15" x14ac:dyDescent="0.25">
      <c r="A242" s="9" t="s">
        <v>15</v>
      </c>
      <c r="B242" s="17">
        <f>B241+B240+B239</f>
        <v>74040</v>
      </c>
      <c r="C242" s="17">
        <f>C241+C240+C239</f>
        <v>61371</v>
      </c>
      <c r="D242" s="17">
        <f>D241+D240+D239</f>
        <v>10619</v>
      </c>
      <c r="E242" s="35">
        <f t="shared" si="21"/>
        <v>-50752</v>
      </c>
    </row>
    <row r="243" spans="1:5" x14ac:dyDescent="0.2">
      <c r="A243" s="10" t="s">
        <v>16</v>
      </c>
      <c r="B243" s="17"/>
      <c r="C243" s="17"/>
      <c r="D243" s="17"/>
      <c r="E243" s="35">
        <f t="shared" si="21"/>
        <v>0</v>
      </c>
    </row>
    <row r="244" spans="1:5" x14ac:dyDescent="0.2">
      <c r="A244" s="10" t="s">
        <v>17</v>
      </c>
      <c r="B244" s="17"/>
      <c r="C244" s="17">
        <v>720</v>
      </c>
      <c r="D244" s="17"/>
      <c r="E244" s="35">
        <f t="shared" si="21"/>
        <v>-720</v>
      </c>
    </row>
    <row r="245" spans="1:5" x14ac:dyDescent="0.2">
      <c r="A245" s="10" t="s">
        <v>18</v>
      </c>
      <c r="B245" s="17"/>
      <c r="C245" s="17">
        <v>4608</v>
      </c>
      <c r="D245" s="17">
        <v>56</v>
      </c>
      <c r="E245" s="35">
        <f t="shared" si="21"/>
        <v>-4552</v>
      </c>
    </row>
    <row r="246" spans="1:5" ht="15" x14ac:dyDescent="0.25">
      <c r="A246" s="9" t="s">
        <v>19</v>
      </c>
      <c r="B246" s="17">
        <f>B245+B244+B243</f>
        <v>0</v>
      </c>
      <c r="C246" s="17">
        <f>C245+C244+C243</f>
        <v>5328</v>
      </c>
      <c r="D246" s="17">
        <f>D245+D244+D243</f>
        <v>56</v>
      </c>
      <c r="E246" s="35">
        <f t="shared" si="21"/>
        <v>-5272</v>
      </c>
    </row>
    <row r="247" spans="1:5" x14ac:dyDescent="0.2">
      <c r="A247" s="10" t="s">
        <v>20</v>
      </c>
      <c r="B247" s="17"/>
      <c r="C247" s="17"/>
      <c r="D247" s="17"/>
      <c r="E247" s="35">
        <f t="shared" si="21"/>
        <v>0</v>
      </c>
    </row>
    <row r="248" spans="1:5" x14ac:dyDescent="0.2">
      <c r="A248" s="10" t="s">
        <v>21</v>
      </c>
      <c r="B248" s="17"/>
      <c r="C248" s="17"/>
      <c r="D248" s="17"/>
      <c r="E248" s="35">
        <f t="shared" si="21"/>
        <v>0</v>
      </c>
    </row>
    <row r="249" spans="1:5" x14ac:dyDescent="0.2">
      <c r="A249" s="10" t="s">
        <v>22</v>
      </c>
      <c r="B249" s="17"/>
      <c r="C249" s="17"/>
      <c r="D249" s="17"/>
      <c r="E249" s="35"/>
    </row>
    <row r="250" spans="1:5" x14ac:dyDescent="0.2">
      <c r="A250" s="10" t="s">
        <v>23</v>
      </c>
      <c r="B250" s="17"/>
      <c r="C250" s="17"/>
      <c r="D250" s="17"/>
      <c r="E250" s="35"/>
    </row>
    <row r="251" spans="1:5" ht="15" x14ac:dyDescent="0.25">
      <c r="A251" s="9" t="s">
        <v>24</v>
      </c>
      <c r="B251" s="17">
        <f>B250+B249+B248+B247</f>
        <v>0</v>
      </c>
      <c r="C251" s="17">
        <f>C250+C249+C248+C247</f>
        <v>0</v>
      </c>
      <c r="D251" s="17">
        <f>D250+D249+D248+D247</f>
        <v>0</v>
      </c>
      <c r="E251" s="35">
        <f t="shared" ref="E251:E256" si="22">D251-C251</f>
        <v>0</v>
      </c>
    </row>
    <row r="252" spans="1:5" x14ac:dyDescent="0.2">
      <c r="A252" s="10" t="s">
        <v>25</v>
      </c>
      <c r="B252" s="17"/>
      <c r="C252" s="17"/>
      <c r="D252" s="17"/>
      <c r="E252" s="35">
        <f t="shared" si="22"/>
        <v>0</v>
      </c>
    </row>
    <row r="253" spans="1:5" x14ac:dyDescent="0.2">
      <c r="A253" s="10" t="s">
        <v>26</v>
      </c>
      <c r="B253" s="17"/>
      <c r="C253" s="17"/>
      <c r="D253" s="17"/>
      <c r="E253" s="35">
        <f t="shared" si="22"/>
        <v>0</v>
      </c>
    </row>
    <row r="254" spans="1:5" x14ac:dyDescent="0.2">
      <c r="A254" s="10" t="s">
        <v>27</v>
      </c>
      <c r="B254" s="17"/>
      <c r="C254" s="17"/>
      <c r="D254" s="17"/>
      <c r="E254" s="35">
        <f t="shared" si="22"/>
        <v>0</v>
      </c>
    </row>
    <row r="255" spans="1:5" ht="15" x14ac:dyDescent="0.25">
      <c r="A255" s="9" t="s">
        <v>28</v>
      </c>
      <c r="B255" s="17">
        <f>B254+B253+B252</f>
        <v>0</v>
      </c>
      <c r="C255" s="17">
        <f>C254+C253+C252</f>
        <v>0</v>
      </c>
      <c r="D255" s="17">
        <f>D254+D253+D252</f>
        <v>0</v>
      </c>
      <c r="E255" s="35">
        <f t="shared" si="22"/>
        <v>0</v>
      </c>
    </row>
    <row r="256" spans="1:5" ht="15" x14ac:dyDescent="0.25">
      <c r="A256" s="11" t="s">
        <v>29</v>
      </c>
      <c r="B256" s="30">
        <f>B255+B251+B246+B242</f>
        <v>74040</v>
      </c>
      <c r="C256" s="30">
        <f>C255+C251+C246+C242</f>
        <v>66699</v>
      </c>
      <c r="D256" s="30">
        <f>D255+D251+D246+D242</f>
        <v>10675</v>
      </c>
      <c r="E256" s="39">
        <f t="shared" si="22"/>
        <v>-56024</v>
      </c>
    </row>
    <row r="257" spans="1:5" x14ac:dyDescent="0.2">
      <c r="A257" s="12"/>
      <c r="B257" s="32"/>
      <c r="C257" s="17"/>
      <c r="D257" s="17"/>
      <c r="E257" s="35"/>
    </row>
    <row r="258" spans="1:5" ht="15" x14ac:dyDescent="0.25">
      <c r="A258" s="14" t="s">
        <v>10</v>
      </c>
      <c r="B258" s="19"/>
      <c r="C258" s="16"/>
      <c r="D258" s="16"/>
      <c r="E258" s="37"/>
    </row>
    <row r="259" spans="1:5" ht="15" x14ac:dyDescent="0.25">
      <c r="A259" s="27" t="s">
        <v>41</v>
      </c>
      <c r="B259" s="20"/>
      <c r="C259" s="21"/>
      <c r="D259" s="21"/>
      <c r="E259" s="38"/>
    </row>
    <row r="260" spans="1:5" x14ac:dyDescent="0.2">
      <c r="A260" s="10" t="s">
        <v>12</v>
      </c>
      <c r="B260" s="17">
        <v>43470</v>
      </c>
      <c r="C260" s="17">
        <v>95470</v>
      </c>
      <c r="D260" s="17">
        <v>43470</v>
      </c>
      <c r="E260" s="35">
        <f t="shared" ref="E260:E269" si="23">D260-C260</f>
        <v>-52000</v>
      </c>
    </row>
    <row r="261" spans="1:5" x14ac:dyDescent="0.2">
      <c r="A261" s="10" t="s">
        <v>13</v>
      </c>
      <c r="B261" s="17">
        <v>2730</v>
      </c>
      <c r="C261" s="17"/>
      <c r="D261" s="17"/>
      <c r="E261" s="35">
        <f t="shared" si="23"/>
        <v>0</v>
      </c>
    </row>
    <row r="262" spans="1:5" x14ac:dyDescent="0.2">
      <c r="A262" s="10" t="s">
        <v>14</v>
      </c>
      <c r="B262" s="17">
        <v>19837</v>
      </c>
      <c r="C262" s="17">
        <v>38188</v>
      </c>
      <c r="D262" s="17">
        <v>18257</v>
      </c>
      <c r="E262" s="35">
        <f t="shared" si="23"/>
        <v>-19931</v>
      </c>
    </row>
    <row r="263" spans="1:5" ht="15" x14ac:dyDescent="0.25">
      <c r="A263" s="9" t="s">
        <v>15</v>
      </c>
      <c r="B263" s="17">
        <f>B262+B261+B260</f>
        <v>66037</v>
      </c>
      <c r="C263" s="17">
        <f>C262+C261+C260</f>
        <v>133658</v>
      </c>
      <c r="D263" s="17">
        <f>D262+D261+D260</f>
        <v>61727</v>
      </c>
      <c r="E263" s="35">
        <f t="shared" si="23"/>
        <v>-71931</v>
      </c>
    </row>
    <row r="264" spans="1:5" x14ac:dyDescent="0.2">
      <c r="A264" s="10" t="s">
        <v>16</v>
      </c>
      <c r="B264" s="17">
        <v>-55</v>
      </c>
      <c r="C264" s="17">
        <v>400</v>
      </c>
      <c r="D264" s="17"/>
      <c r="E264" s="35">
        <f t="shared" si="23"/>
        <v>-400</v>
      </c>
    </row>
    <row r="265" spans="1:5" x14ac:dyDescent="0.2">
      <c r="A265" s="10" t="s">
        <v>17</v>
      </c>
      <c r="B265" s="17">
        <v>2000</v>
      </c>
      <c r="C265" s="17">
        <v>685</v>
      </c>
      <c r="D265" s="17">
        <v>5831</v>
      </c>
      <c r="E265" s="35">
        <f t="shared" si="23"/>
        <v>5146</v>
      </c>
    </row>
    <row r="266" spans="1:5" x14ac:dyDescent="0.2">
      <c r="A266" s="10" t="s">
        <v>18</v>
      </c>
      <c r="B266" s="17">
        <v>114</v>
      </c>
      <c r="C266" s="17">
        <v>5169</v>
      </c>
      <c r="D266" s="17">
        <v>286</v>
      </c>
      <c r="E266" s="35">
        <f t="shared" si="23"/>
        <v>-4883</v>
      </c>
    </row>
    <row r="267" spans="1:5" ht="15" x14ac:dyDescent="0.25">
      <c r="A267" s="9" t="s">
        <v>19</v>
      </c>
      <c r="B267" s="17">
        <f>B266+B265+B264</f>
        <v>2059</v>
      </c>
      <c r="C267" s="17">
        <f>C266+C265+C264</f>
        <v>6254</v>
      </c>
      <c r="D267" s="17">
        <f>D266+D265+D264</f>
        <v>6117</v>
      </c>
      <c r="E267" s="35">
        <f t="shared" si="23"/>
        <v>-137</v>
      </c>
    </row>
    <row r="268" spans="1:5" x14ac:dyDescent="0.2">
      <c r="A268" s="10" t="s">
        <v>20</v>
      </c>
      <c r="B268" s="17"/>
      <c r="C268" s="17"/>
      <c r="D268" s="17"/>
      <c r="E268" s="35">
        <f t="shared" si="23"/>
        <v>0</v>
      </c>
    </row>
    <row r="269" spans="1:5" x14ac:dyDescent="0.2">
      <c r="A269" s="10" t="s">
        <v>21</v>
      </c>
      <c r="B269" s="17"/>
      <c r="C269" s="17"/>
      <c r="D269" s="17"/>
      <c r="E269" s="35">
        <f t="shared" si="23"/>
        <v>0</v>
      </c>
    </row>
    <row r="270" spans="1:5" x14ac:dyDescent="0.2">
      <c r="A270" s="10" t="s">
        <v>22</v>
      </c>
      <c r="B270" s="17"/>
      <c r="C270" s="17"/>
      <c r="D270" s="17"/>
      <c r="E270" s="35"/>
    </row>
    <row r="271" spans="1:5" x14ac:dyDescent="0.2">
      <c r="A271" s="10" t="s">
        <v>23</v>
      </c>
      <c r="B271" s="17"/>
      <c r="C271" s="17"/>
      <c r="D271" s="17"/>
      <c r="E271" s="35"/>
    </row>
    <row r="272" spans="1:5" ht="15" x14ac:dyDescent="0.25">
      <c r="A272" s="9" t="s">
        <v>24</v>
      </c>
      <c r="B272" s="17">
        <f>B271+B270+B269+B268</f>
        <v>0</v>
      </c>
      <c r="C272" s="17">
        <f>C271+C270+C269+C268</f>
        <v>0</v>
      </c>
      <c r="D272" s="17">
        <f>D271+D270+D269+D268</f>
        <v>0</v>
      </c>
      <c r="E272" s="35">
        <f t="shared" ref="E272:E277" si="24">D272-C272</f>
        <v>0</v>
      </c>
    </row>
    <row r="273" spans="1:5" x14ac:dyDescent="0.2">
      <c r="A273" s="10" t="s">
        <v>25</v>
      </c>
      <c r="B273" s="17"/>
      <c r="C273" s="17"/>
      <c r="D273" s="17"/>
      <c r="E273" s="35">
        <f t="shared" si="24"/>
        <v>0</v>
      </c>
    </row>
    <row r="274" spans="1:5" x14ac:dyDescent="0.2">
      <c r="A274" s="10" t="s">
        <v>26</v>
      </c>
      <c r="B274" s="17"/>
      <c r="C274" s="17"/>
      <c r="D274" s="17"/>
      <c r="E274" s="35">
        <f t="shared" si="24"/>
        <v>0</v>
      </c>
    </row>
    <row r="275" spans="1:5" x14ac:dyDescent="0.2">
      <c r="A275" s="10" t="s">
        <v>27</v>
      </c>
      <c r="B275" s="17"/>
      <c r="C275" s="17"/>
      <c r="D275" s="17"/>
      <c r="E275" s="35">
        <f t="shared" si="24"/>
        <v>0</v>
      </c>
    </row>
    <row r="276" spans="1:5" ht="15" x14ac:dyDescent="0.25">
      <c r="A276" s="9" t="s">
        <v>28</v>
      </c>
      <c r="B276" s="17">
        <f>B275+B274+B273</f>
        <v>0</v>
      </c>
      <c r="C276" s="17">
        <f>C275+C274+C273</f>
        <v>0</v>
      </c>
      <c r="D276" s="17">
        <f>D275+D274+D273</f>
        <v>0</v>
      </c>
      <c r="E276" s="35">
        <f t="shared" si="24"/>
        <v>0</v>
      </c>
    </row>
    <row r="277" spans="1:5" ht="15" x14ac:dyDescent="0.25">
      <c r="A277" s="11" t="s">
        <v>29</v>
      </c>
      <c r="B277" s="18">
        <f>B276+B272+B267+B263</f>
        <v>68096</v>
      </c>
      <c r="C277" s="18">
        <f>C276+C272+C267+C263</f>
        <v>139912</v>
      </c>
      <c r="D277" s="18">
        <f>D276+D272+D267+D263</f>
        <v>67844</v>
      </c>
      <c r="E277" s="36">
        <f t="shared" si="24"/>
        <v>-72068</v>
      </c>
    </row>
    <row r="278" spans="1:5" ht="15" x14ac:dyDescent="0.25">
      <c r="A278" s="14"/>
      <c r="B278" s="19"/>
      <c r="C278" s="16"/>
      <c r="D278" s="16"/>
      <c r="E278" s="37"/>
    </row>
    <row r="279" spans="1:5" ht="15" x14ac:dyDescent="0.25">
      <c r="A279" s="14" t="s">
        <v>10</v>
      </c>
      <c r="B279" s="19"/>
      <c r="C279" s="16"/>
      <c r="D279" s="16"/>
      <c r="E279" s="37"/>
    </row>
    <row r="280" spans="1:5" ht="15" x14ac:dyDescent="0.25">
      <c r="A280" s="27" t="s">
        <v>42</v>
      </c>
      <c r="B280" s="20"/>
      <c r="C280" s="21"/>
      <c r="D280" s="21"/>
      <c r="E280" s="38"/>
    </row>
    <row r="281" spans="1:5" x14ac:dyDescent="0.2">
      <c r="A281" s="10" t="s">
        <v>12</v>
      </c>
      <c r="B281" s="17"/>
      <c r="C281" s="17">
        <v>13000</v>
      </c>
      <c r="D281" s="17">
        <v>0</v>
      </c>
      <c r="E281" s="35">
        <f t="shared" ref="E281:E290" si="25">D281-C281</f>
        <v>-13000</v>
      </c>
    </row>
    <row r="282" spans="1:5" x14ac:dyDescent="0.2">
      <c r="A282" s="10" t="s">
        <v>13</v>
      </c>
      <c r="B282" s="17">
        <v>3575</v>
      </c>
      <c r="C282" s="17"/>
      <c r="D282" s="17">
        <v>0</v>
      </c>
      <c r="E282" s="35">
        <f t="shared" si="25"/>
        <v>0</v>
      </c>
    </row>
    <row r="283" spans="1:5" x14ac:dyDescent="0.2">
      <c r="A283" s="10" t="s">
        <v>14</v>
      </c>
      <c r="B283" s="17">
        <v>1805</v>
      </c>
      <c r="C283" s="17">
        <v>5200</v>
      </c>
      <c r="D283" s="17">
        <v>0</v>
      </c>
      <c r="E283" s="35">
        <f t="shared" si="25"/>
        <v>-5200</v>
      </c>
    </row>
    <row r="284" spans="1:5" ht="15" x14ac:dyDescent="0.25">
      <c r="A284" s="9" t="s">
        <v>15</v>
      </c>
      <c r="B284" s="17">
        <f>B283+B282+B281</f>
        <v>5380</v>
      </c>
      <c r="C284" s="17">
        <f>C283+C282+C281</f>
        <v>18200</v>
      </c>
      <c r="D284" s="17">
        <f>D283+D282+D281</f>
        <v>0</v>
      </c>
      <c r="E284" s="35">
        <f t="shared" si="25"/>
        <v>-18200</v>
      </c>
    </row>
    <row r="285" spans="1:5" x14ac:dyDescent="0.2">
      <c r="A285" s="10" t="s">
        <v>16</v>
      </c>
      <c r="B285" s="17"/>
      <c r="C285" s="17"/>
      <c r="D285" s="17"/>
      <c r="E285" s="35">
        <f t="shared" si="25"/>
        <v>0</v>
      </c>
    </row>
    <row r="286" spans="1:5" x14ac:dyDescent="0.2">
      <c r="A286" s="10" t="s">
        <v>17</v>
      </c>
      <c r="B286" s="17"/>
      <c r="C286" s="17">
        <v>368</v>
      </c>
      <c r="D286" s="17">
        <v>0</v>
      </c>
      <c r="E286" s="35">
        <f t="shared" si="25"/>
        <v>-368</v>
      </c>
    </row>
    <row r="287" spans="1:5" x14ac:dyDescent="0.2">
      <c r="A287" s="10" t="s">
        <v>18</v>
      </c>
      <c r="B287" s="17"/>
      <c r="C287" s="17">
        <v>2304</v>
      </c>
      <c r="D287" s="17">
        <v>0</v>
      </c>
      <c r="E287" s="35">
        <f t="shared" si="25"/>
        <v>-2304</v>
      </c>
    </row>
    <row r="288" spans="1:5" ht="15" x14ac:dyDescent="0.25">
      <c r="A288" s="9" t="s">
        <v>19</v>
      </c>
      <c r="B288" s="17">
        <f>B287+B286+B285</f>
        <v>0</v>
      </c>
      <c r="C288" s="17">
        <f>C287+C286+C285</f>
        <v>2672</v>
      </c>
      <c r="D288" s="17">
        <f>D287+D286+D285</f>
        <v>0</v>
      </c>
      <c r="E288" s="35">
        <f t="shared" si="25"/>
        <v>-2672</v>
      </c>
    </row>
    <row r="289" spans="1:5" x14ac:dyDescent="0.2">
      <c r="A289" s="10" t="s">
        <v>20</v>
      </c>
      <c r="B289" s="17"/>
      <c r="C289" s="17"/>
      <c r="D289" s="17"/>
      <c r="E289" s="35">
        <f t="shared" si="25"/>
        <v>0</v>
      </c>
    </row>
    <row r="290" spans="1:5" x14ac:dyDescent="0.2">
      <c r="A290" s="10" t="s">
        <v>21</v>
      </c>
      <c r="B290" s="17"/>
      <c r="C290" s="17"/>
      <c r="D290" s="17"/>
      <c r="E290" s="35">
        <f t="shared" si="25"/>
        <v>0</v>
      </c>
    </row>
    <row r="291" spans="1:5" x14ac:dyDescent="0.2">
      <c r="A291" s="10" t="s">
        <v>22</v>
      </c>
      <c r="B291" s="17"/>
      <c r="C291" s="17"/>
      <c r="D291" s="17"/>
      <c r="E291" s="35"/>
    </row>
    <row r="292" spans="1:5" x14ac:dyDescent="0.2">
      <c r="A292" s="10" t="s">
        <v>23</v>
      </c>
      <c r="B292" s="17"/>
      <c r="C292" s="17"/>
      <c r="D292" s="17"/>
      <c r="E292" s="35"/>
    </row>
    <row r="293" spans="1:5" ht="15" x14ac:dyDescent="0.25">
      <c r="A293" s="9" t="s">
        <v>24</v>
      </c>
      <c r="B293" s="17">
        <f>B292+B291+B290+B289</f>
        <v>0</v>
      </c>
      <c r="C293" s="17">
        <f>C292+C291+C290+C289</f>
        <v>0</v>
      </c>
      <c r="D293" s="17">
        <f>D292+D291+D290+D289</f>
        <v>0</v>
      </c>
      <c r="E293" s="35">
        <f t="shared" ref="E293:E298" si="26">D293-C293</f>
        <v>0</v>
      </c>
    </row>
    <row r="294" spans="1:5" x14ac:dyDescent="0.2">
      <c r="A294" s="10" t="s">
        <v>25</v>
      </c>
      <c r="B294" s="17"/>
      <c r="C294" s="17"/>
      <c r="D294" s="17"/>
      <c r="E294" s="35">
        <f t="shared" si="26"/>
        <v>0</v>
      </c>
    </row>
    <row r="295" spans="1:5" x14ac:dyDescent="0.2">
      <c r="A295" s="10" t="s">
        <v>26</v>
      </c>
      <c r="B295" s="17"/>
      <c r="C295" s="17"/>
      <c r="D295" s="17"/>
      <c r="E295" s="35">
        <f t="shared" si="26"/>
        <v>0</v>
      </c>
    </row>
    <row r="296" spans="1:5" x14ac:dyDescent="0.2">
      <c r="A296" s="10" t="s">
        <v>27</v>
      </c>
      <c r="B296" s="17"/>
      <c r="C296" s="17"/>
      <c r="D296" s="17"/>
      <c r="E296" s="35">
        <f t="shared" si="26"/>
        <v>0</v>
      </c>
    </row>
    <row r="297" spans="1:5" ht="15" x14ac:dyDescent="0.25">
      <c r="A297" s="9" t="s">
        <v>28</v>
      </c>
      <c r="B297" s="17">
        <f>B296+B295+B294</f>
        <v>0</v>
      </c>
      <c r="C297" s="17">
        <f>C296+C295+C294</f>
        <v>0</v>
      </c>
      <c r="D297" s="17">
        <f>D296+D295+D294</f>
        <v>0</v>
      </c>
      <c r="E297" s="35">
        <f t="shared" si="26"/>
        <v>0</v>
      </c>
    </row>
    <row r="298" spans="1:5" ht="15" x14ac:dyDescent="0.25">
      <c r="A298" s="11" t="s">
        <v>29</v>
      </c>
      <c r="B298" s="18">
        <f>B297+B293+B288+B284</f>
        <v>5380</v>
      </c>
      <c r="C298" s="18">
        <f>C297+C293+C288+C284</f>
        <v>20872</v>
      </c>
      <c r="D298" s="18">
        <f>D297+D293+D288+D284</f>
        <v>0</v>
      </c>
      <c r="E298" s="36">
        <f t="shared" si="26"/>
        <v>-20872</v>
      </c>
    </row>
    <row r="299" spans="1:5" x14ac:dyDescent="0.2">
      <c r="A299" s="12"/>
      <c r="B299" s="19"/>
      <c r="C299" s="16"/>
      <c r="D299" s="16"/>
      <c r="E299" s="37"/>
    </row>
    <row r="300" spans="1:5" ht="15" x14ac:dyDescent="0.25">
      <c r="A300" s="14" t="s">
        <v>10</v>
      </c>
      <c r="B300" s="19"/>
      <c r="C300" s="16"/>
      <c r="D300" s="16"/>
      <c r="E300" s="37"/>
    </row>
    <row r="301" spans="1:5" ht="15" x14ac:dyDescent="0.25">
      <c r="A301" s="27" t="s">
        <v>43</v>
      </c>
      <c r="B301" s="20"/>
      <c r="C301" s="21"/>
      <c r="D301" s="21"/>
      <c r="E301" s="38"/>
    </row>
    <row r="302" spans="1:5" x14ac:dyDescent="0.2">
      <c r="A302" s="10" t="s">
        <v>12</v>
      </c>
      <c r="B302" s="17">
        <v>548673</v>
      </c>
      <c r="C302" s="17">
        <v>710311</v>
      </c>
      <c r="D302" s="17">
        <v>634026</v>
      </c>
      <c r="E302" s="35">
        <f t="shared" ref="E302:E311" si="27">D302-C302</f>
        <v>-76285</v>
      </c>
    </row>
    <row r="303" spans="1:5" x14ac:dyDescent="0.2">
      <c r="A303" s="10" t="s">
        <v>13</v>
      </c>
      <c r="B303" s="17">
        <v>157203</v>
      </c>
      <c r="C303" s="17"/>
      <c r="D303" s="17">
        <v>148663</v>
      </c>
      <c r="E303" s="35">
        <f t="shared" si="27"/>
        <v>148663</v>
      </c>
    </row>
    <row r="304" spans="1:5" x14ac:dyDescent="0.2">
      <c r="A304" s="10" t="s">
        <v>14</v>
      </c>
      <c r="B304" s="17">
        <v>246175</v>
      </c>
      <c r="C304" s="17">
        <v>284124</v>
      </c>
      <c r="D304" s="17">
        <v>303084</v>
      </c>
      <c r="E304" s="35">
        <f t="shared" si="27"/>
        <v>18960</v>
      </c>
    </row>
    <row r="305" spans="1:5" ht="15" x14ac:dyDescent="0.25">
      <c r="A305" s="9" t="s">
        <v>15</v>
      </c>
      <c r="B305" s="17">
        <f>B304+B303+B302</f>
        <v>952051</v>
      </c>
      <c r="C305" s="17">
        <f>C304+C303+C302</f>
        <v>994435</v>
      </c>
      <c r="D305" s="17">
        <f>D304+D303+D302</f>
        <v>1085773</v>
      </c>
      <c r="E305" s="35">
        <f t="shared" si="27"/>
        <v>91338</v>
      </c>
    </row>
    <row r="306" spans="1:5" x14ac:dyDescent="0.2">
      <c r="A306" s="10" t="s">
        <v>16</v>
      </c>
      <c r="B306" s="17">
        <v>-33</v>
      </c>
      <c r="C306" s="17">
        <v>400</v>
      </c>
      <c r="D306" s="17"/>
      <c r="E306" s="35">
        <f t="shared" si="27"/>
        <v>-400</v>
      </c>
    </row>
    <row r="307" spans="1:5" x14ac:dyDescent="0.2">
      <c r="A307" s="10" t="s">
        <v>17</v>
      </c>
      <c r="B307" s="17">
        <v>5679</v>
      </c>
      <c r="C307" s="17">
        <v>11391</v>
      </c>
      <c r="D307" s="17">
        <v>13853</v>
      </c>
      <c r="E307" s="35">
        <f t="shared" si="27"/>
        <v>2462</v>
      </c>
    </row>
    <row r="308" spans="1:5" x14ac:dyDescent="0.2">
      <c r="A308" s="10" t="s">
        <v>18</v>
      </c>
      <c r="B308" s="17">
        <v>1268</v>
      </c>
      <c r="C308" s="17">
        <v>2000</v>
      </c>
      <c r="D308" s="17">
        <v>4165</v>
      </c>
      <c r="E308" s="35">
        <f t="shared" si="27"/>
        <v>2165</v>
      </c>
    </row>
    <row r="309" spans="1:5" ht="15" x14ac:dyDescent="0.25">
      <c r="A309" s="9" t="s">
        <v>19</v>
      </c>
      <c r="B309" s="17">
        <f>B308+B307+B306</f>
        <v>6914</v>
      </c>
      <c r="C309" s="17">
        <f>C308+C307+C306</f>
        <v>13791</v>
      </c>
      <c r="D309" s="17">
        <f>D308+D307+D306</f>
        <v>18018</v>
      </c>
      <c r="E309" s="35">
        <f t="shared" si="27"/>
        <v>4227</v>
      </c>
    </row>
    <row r="310" spans="1:5" x14ac:dyDescent="0.2">
      <c r="A310" s="10" t="s">
        <v>20</v>
      </c>
      <c r="B310" s="17"/>
      <c r="C310" s="17"/>
      <c r="D310" s="17"/>
      <c r="E310" s="35">
        <f t="shared" si="27"/>
        <v>0</v>
      </c>
    </row>
    <row r="311" spans="1:5" x14ac:dyDescent="0.2">
      <c r="A311" s="10" t="s">
        <v>21</v>
      </c>
      <c r="B311" s="17"/>
      <c r="C311" s="17"/>
      <c r="D311" s="17"/>
      <c r="E311" s="35">
        <f t="shared" si="27"/>
        <v>0</v>
      </c>
    </row>
    <row r="312" spans="1:5" x14ac:dyDescent="0.2">
      <c r="A312" s="10" t="s">
        <v>22</v>
      </c>
      <c r="B312" s="17"/>
      <c r="C312" s="17"/>
      <c r="D312" s="17"/>
      <c r="E312" s="35"/>
    </row>
    <row r="313" spans="1:5" x14ac:dyDescent="0.2">
      <c r="A313" s="10" t="s">
        <v>23</v>
      </c>
      <c r="B313" s="17"/>
      <c r="C313" s="17"/>
      <c r="D313" s="17"/>
      <c r="E313" s="35"/>
    </row>
    <row r="314" spans="1:5" ht="15" x14ac:dyDescent="0.25">
      <c r="A314" s="9" t="s">
        <v>24</v>
      </c>
      <c r="B314" s="17">
        <f>B313+B312+B311+B310</f>
        <v>0</v>
      </c>
      <c r="C314" s="17">
        <f>C313+C312+C311+C310</f>
        <v>0</v>
      </c>
      <c r="D314" s="17">
        <f>D313+D312+D311+D310</f>
        <v>0</v>
      </c>
      <c r="E314" s="35">
        <f t="shared" ref="E314:E319" si="28">D314-C314</f>
        <v>0</v>
      </c>
    </row>
    <row r="315" spans="1:5" x14ac:dyDescent="0.2">
      <c r="A315" s="10" t="s">
        <v>25</v>
      </c>
      <c r="B315" s="17"/>
      <c r="C315" s="17"/>
      <c r="D315" s="17"/>
      <c r="E315" s="35">
        <f t="shared" si="28"/>
        <v>0</v>
      </c>
    </row>
    <row r="316" spans="1:5" x14ac:dyDescent="0.2">
      <c r="A316" s="10" t="s">
        <v>26</v>
      </c>
      <c r="B316" s="17"/>
      <c r="C316" s="17"/>
      <c r="D316" s="17"/>
      <c r="E316" s="35">
        <f t="shared" si="28"/>
        <v>0</v>
      </c>
    </row>
    <row r="317" spans="1:5" x14ac:dyDescent="0.2">
      <c r="A317" s="10" t="s">
        <v>27</v>
      </c>
      <c r="B317" s="17"/>
      <c r="C317" s="17"/>
      <c r="D317" s="17"/>
      <c r="E317" s="35">
        <f t="shared" si="28"/>
        <v>0</v>
      </c>
    </row>
    <row r="318" spans="1:5" ht="15" x14ac:dyDescent="0.25">
      <c r="A318" s="9" t="s">
        <v>28</v>
      </c>
      <c r="B318" s="17">
        <f>B317+B316+B315</f>
        <v>0</v>
      </c>
      <c r="C318" s="17">
        <f>C317+C316+C315</f>
        <v>0</v>
      </c>
      <c r="D318" s="17">
        <f>D317+D316+D315</f>
        <v>0</v>
      </c>
      <c r="E318" s="35">
        <f t="shared" si="28"/>
        <v>0</v>
      </c>
    </row>
    <row r="319" spans="1:5" ht="15" x14ac:dyDescent="0.25">
      <c r="A319" s="11" t="s">
        <v>29</v>
      </c>
      <c r="B319" s="30">
        <f>B318+B314+B309+B305</f>
        <v>958965</v>
      </c>
      <c r="C319" s="30">
        <f>C318+C314+C309+C305</f>
        <v>1008226</v>
      </c>
      <c r="D319" s="30">
        <f>D318+D314+D309+D305</f>
        <v>1103791</v>
      </c>
      <c r="E319" s="39">
        <f t="shared" si="28"/>
        <v>95565</v>
      </c>
    </row>
    <row r="320" spans="1:5" x14ac:dyDescent="0.2">
      <c r="A320" s="12"/>
      <c r="B320" s="32"/>
      <c r="C320" s="17"/>
      <c r="D320" s="17"/>
      <c r="E320" s="35"/>
    </row>
    <row r="321" spans="1:5" ht="15" x14ac:dyDescent="0.25">
      <c r="A321" s="14" t="s">
        <v>10</v>
      </c>
      <c r="B321" s="19"/>
      <c r="C321" s="16"/>
      <c r="D321" s="16"/>
      <c r="E321" s="37"/>
    </row>
    <row r="322" spans="1:5" ht="15" x14ac:dyDescent="0.25">
      <c r="A322" s="27" t="s">
        <v>44</v>
      </c>
      <c r="B322" s="20"/>
      <c r="C322" s="21"/>
      <c r="D322" s="21"/>
      <c r="E322" s="38"/>
    </row>
    <row r="323" spans="1:5" x14ac:dyDescent="0.2">
      <c r="A323" s="10" t="s">
        <v>12</v>
      </c>
      <c r="B323" s="17"/>
      <c r="C323" s="17"/>
      <c r="D323" s="17">
        <v>44000</v>
      </c>
      <c r="E323" s="35">
        <f t="shared" ref="E323:E332" si="29">D323-C323</f>
        <v>44000</v>
      </c>
    </row>
    <row r="324" spans="1:5" x14ac:dyDescent="0.2">
      <c r="A324" s="10" t="s">
        <v>13</v>
      </c>
      <c r="B324" s="17"/>
      <c r="C324" s="17"/>
      <c r="D324" s="17">
        <v>2691</v>
      </c>
      <c r="E324" s="35">
        <f t="shared" si="29"/>
        <v>2691</v>
      </c>
    </row>
    <row r="325" spans="1:5" x14ac:dyDescent="0.2">
      <c r="A325" s="10" t="s">
        <v>14</v>
      </c>
      <c r="B325" s="17"/>
      <c r="C325" s="17"/>
      <c r="D325" s="17">
        <v>19146</v>
      </c>
      <c r="E325" s="35">
        <f t="shared" si="29"/>
        <v>19146</v>
      </c>
    </row>
    <row r="326" spans="1:5" ht="15" x14ac:dyDescent="0.25">
      <c r="A326" s="9" t="s">
        <v>15</v>
      </c>
      <c r="B326" s="17"/>
      <c r="C326" s="17">
        <f>C325+C324+C323</f>
        <v>0</v>
      </c>
      <c r="D326" s="17">
        <f>D325+D324+D323</f>
        <v>65837</v>
      </c>
      <c r="E326" s="35">
        <f t="shared" si="29"/>
        <v>65837</v>
      </c>
    </row>
    <row r="327" spans="1:5" x14ac:dyDescent="0.2">
      <c r="A327" s="10" t="s">
        <v>16</v>
      </c>
      <c r="B327" s="17"/>
      <c r="C327" s="17"/>
      <c r="D327" s="17"/>
      <c r="E327" s="35">
        <f t="shared" si="29"/>
        <v>0</v>
      </c>
    </row>
    <row r="328" spans="1:5" x14ac:dyDescent="0.2">
      <c r="A328" s="10" t="s">
        <v>17</v>
      </c>
      <c r="B328" s="17">
        <v>1208</v>
      </c>
      <c r="C328" s="17">
        <v>3595</v>
      </c>
      <c r="D328" s="17">
        <v>1208</v>
      </c>
      <c r="E328" s="35">
        <f t="shared" si="29"/>
        <v>-2387</v>
      </c>
    </row>
    <row r="329" spans="1:5" x14ac:dyDescent="0.2">
      <c r="A329" s="10" t="s">
        <v>18</v>
      </c>
      <c r="B329" s="17">
        <v>1075</v>
      </c>
      <c r="C329" s="17">
        <v>2304</v>
      </c>
      <c r="D329" s="17">
        <v>289</v>
      </c>
      <c r="E329" s="35">
        <f t="shared" si="29"/>
        <v>-2015</v>
      </c>
    </row>
    <row r="330" spans="1:5" ht="15" x14ac:dyDescent="0.25">
      <c r="A330" s="9" t="s">
        <v>19</v>
      </c>
      <c r="B330" s="17">
        <f>B329+B328+B327</f>
        <v>2283</v>
      </c>
      <c r="C330" s="17">
        <f>C329+C328+C327</f>
        <v>5899</v>
      </c>
      <c r="D330" s="17">
        <f>D329+D328+D327</f>
        <v>1497</v>
      </c>
      <c r="E330" s="35">
        <f t="shared" si="29"/>
        <v>-4402</v>
      </c>
    </row>
    <row r="331" spans="1:5" x14ac:dyDescent="0.2">
      <c r="A331" s="10" t="s">
        <v>20</v>
      </c>
      <c r="B331" s="17"/>
      <c r="C331" s="17"/>
      <c r="D331" s="17"/>
      <c r="E331" s="35">
        <f t="shared" si="29"/>
        <v>0</v>
      </c>
    </row>
    <row r="332" spans="1:5" x14ac:dyDescent="0.2">
      <c r="A332" s="10" t="s">
        <v>21</v>
      </c>
      <c r="B332" s="17"/>
      <c r="C332" s="17"/>
      <c r="D332" s="17"/>
      <c r="E332" s="35">
        <f t="shared" si="29"/>
        <v>0</v>
      </c>
    </row>
    <row r="333" spans="1:5" x14ac:dyDescent="0.2">
      <c r="A333" s="10" t="s">
        <v>22</v>
      </c>
      <c r="B333" s="17"/>
      <c r="C333" s="17"/>
      <c r="D333" s="17"/>
      <c r="E333" s="35"/>
    </row>
    <row r="334" spans="1:5" x14ac:dyDescent="0.2">
      <c r="A334" s="10" t="s">
        <v>23</v>
      </c>
      <c r="B334" s="17"/>
      <c r="C334" s="17"/>
      <c r="D334" s="17"/>
      <c r="E334" s="35"/>
    </row>
    <row r="335" spans="1:5" ht="15" x14ac:dyDescent="0.25">
      <c r="A335" s="9" t="s">
        <v>24</v>
      </c>
      <c r="B335" s="17">
        <f>B334+B333+B332+B331</f>
        <v>0</v>
      </c>
      <c r="C335" s="17">
        <f>C334+C333+C332+C331</f>
        <v>0</v>
      </c>
      <c r="D335" s="17">
        <f>D334+D333+D332+D331</f>
        <v>0</v>
      </c>
      <c r="E335" s="35">
        <f t="shared" ref="E335:E340" si="30">D335-C335</f>
        <v>0</v>
      </c>
    </row>
    <row r="336" spans="1:5" x14ac:dyDescent="0.2">
      <c r="A336" s="10" t="s">
        <v>25</v>
      </c>
      <c r="B336" s="17"/>
      <c r="C336" s="17"/>
      <c r="D336" s="17"/>
      <c r="E336" s="35">
        <f t="shared" si="30"/>
        <v>0</v>
      </c>
    </row>
    <row r="337" spans="1:5" x14ac:dyDescent="0.2">
      <c r="A337" s="10" t="s">
        <v>26</v>
      </c>
      <c r="B337" s="17"/>
      <c r="C337" s="17"/>
      <c r="D337" s="17"/>
      <c r="E337" s="35">
        <f t="shared" si="30"/>
        <v>0</v>
      </c>
    </row>
    <row r="338" spans="1:5" x14ac:dyDescent="0.2">
      <c r="A338" s="10" t="s">
        <v>27</v>
      </c>
      <c r="B338" s="17"/>
      <c r="C338" s="17"/>
      <c r="D338" s="17"/>
      <c r="E338" s="35">
        <f t="shared" si="30"/>
        <v>0</v>
      </c>
    </row>
    <row r="339" spans="1:5" ht="15" x14ac:dyDescent="0.25">
      <c r="A339" s="9" t="s">
        <v>28</v>
      </c>
      <c r="B339" s="17">
        <f>B338+B337+B336</f>
        <v>0</v>
      </c>
      <c r="C339" s="17">
        <f>C338+C337+C336</f>
        <v>0</v>
      </c>
      <c r="D339" s="17">
        <f>D338+D337+D336</f>
        <v>0</v>
      </c>
      <c r="E339" s="35">
        <f t="shared" si="30"/>
        <v>0</v>
      </c>
    </row>
    <row r="340" spans="1:5" ht="15" x14ac:dyDescent="0.25">
      <c r="A340" s="11" t="s">
        <v>29</v>
      </c>
      <c r="B340" s="18">
        <f>B339+B335+B330+B326</f>
        <v>2283</v>
      </c>
      <c r="C340" s="18">
        <f>C339+C335+C330+C326</f>
        <v>5899</v>
      </c>
      <c r="D340" s="18">
        <f>D339+D335+D330+D326</f>
        <v>67334</v>
      </c>
      <c r="E340" s="36">
        <f t="shared" si="30"/>
        <v>61435</v>
      </c>
    </row>
    <row r="341" spans="1:5" x14ac:dyDescent="0.2">
      <c r="A341" s="12"/>
      <c r="B341" s="19"/>
      <c r="C341" s="16"/>
      <c r="D341" s="16"/>
      <c r="E341" s="37"/>
    </row>
    <row r="342" spans="1:5" ht="15" x14ac:dyDescent="0.25">
      <c r="A342" s="3" t="s">
        <v>45</v>
      </c>
      <c r="B342" s="19"/>
      <c r="C342" s="16"/>
      <c r="D342" s="16"/>
      <c r="E342" s="37"/>
    </row>
    <row r="343" spans="1:5" x14ac:dyDescent="0.2">
      <c r="A343" s="13"/>
      <c r="B343" s="20"/>
      <c r="C343" s="21"/>
      <c r="D343" s="21"/>
      <c r="E343" s="38"/>
    </row>
    <row r="344" spans="1:5" x14ac:dyDescent="0.2">
      <c r="A344" s="10" t="s">
        <v>12</v>
      </c>
      <c r="B344" s="17">
        <f t="shared" ref="B344:D346" si="31">B8+B29+B50+B71+B92+B113+B134+B155+B176+B197+B218+B239+B260+B281+B302+B323</f>
        <v>2191007</v>
      </c>
      <c r="C344" s="17">
        <f t="shared" si="31"/>
        <v>3106662</v>
      </c>
      <c r="D344" s="17">
        <f t="shared" si="31"/>
        <v>2257282</v>
      </c>
      <c r="E344" s="35">
        <f>D344-C344</f>
        <v>-849380</v>
      </c>
    </row>
    <row r="345" spans="1:5" x14ac:dyDescent="0.2">
      <c r="A345" s="10" t="s">
        <v>13</v>
      </c>
      <c r="B345" s="17">
        <f t="shared" si="31"/>
        <v>579943</v>
      </c>
      <c r="C345" s="17">
        <f t="shared" si="31"/>
        <v>0</v>
      </c>
      <c r="D345" s="17">
        <f t="shared" si="31"/>
        <v>557993</v>
      </c>
      <c r="E345" s="35">
        <f t="shared" ref="E345:E361" si="32">D345-C345</f>
        <v>557993</v>
      </c>
    </row>
    <row r="346" spans="1:5" x14ac:dyDescent="0.2">
      <c r="A346" s="10" t="s">
        <v>14</v>
      </c>
      <c r="B346" s="17">
        <f t="shared" si="31"/>
        <v>1000253</v>
      </c>
      <c r="C346" s="17">
        <f t="shared" si="31"/>
        <v>1077776</v>
      </c>
      <c r="D346" s="17">
        <f t="shared" si="31"/>
        <v>1086161</v>
      </c>
      <c r="E346" s="35">
        <f t="shared" si="32"/>
        <v>8385</v>
      </c>
    </row>
    <row r="347" spans="1:5" ht="15" x14ac:dyDescent="0.25">
      <c r="A347" s="9" t="s">
        <v>15</v>
      </c>
      <c r="B347" s="17">
        <f>B346+B345+B344</f>
        <v>3771203</v>
      </c>
      <c r="C347" s="17">
        <f>C346+C345+C344</f>
        <v>4184438</v>
      </c>
      <c r="D347" s="17">
        <f>D346+D345+D344</f>
        <v>3901436</v>
      </c>
      <c r="E347" s="35">
        <f t="shared" si="32"/>
        <v>-283002</v>
      </c>
    </row>
    <row r="348" spans="1:5" x14ac:dyDescent="0.2">
      <c r="A348" s="10" t="s">
        <v>16</v>
      </c>
      <c r="B348" s="17">
        <f t="shared" ref="B348:D350" si="33">B12+B33+B54+B75+B96+B117+B138+B159+B180+B201+B222+B243+B264+B285+B306+B327</f>
        <v>489</v>
      </c>
      <c r="C348" s="17">
        <f t="shared" si="33"/>
        <v>2800</v>
      </c>
      <c r="D348" s="17">
        <f t="shared" si="33"/>
        <v>0</v>
      </c>
      <c r="E348" s="35">
        <f t="shared" si="32"/>
        <v>-2800</v>
      </c>
    </row>
    <row r="349" spans="1:5" x14ac:dyDescent="0.2">
      <c r="A349" s="10" t="s">
        <v>17</v>
      </c>
      <c r="B349" s="17">
        <f t="shared" si="33"/>
        <v>21951</v>
      </c>
      <c r="C349" s="17">
        <f t="shared" si="33"/>
        <v>35598</v>
      </c>
      <c r="D349" s="17">
        <f t="shared" si="33"/>
        <v>37929</v>
      </c>
      <c r="E349" s="35">
        <f t="shared" si="32"/>
        <v>2331</v>
      </c>
    </row>
    <row r="350" spans="1:5" x14ac:dyDescent="0.2">
      <c r="A350" s="10" t="s">
        <v>18</v>
      </c>
      <c r="B350" s="17">
        <f t="shared" si="33"/>
        <v>3700</v>
      </c>
      <c r="C350" s="17">
        <f t="shared" si="33"/>
        <v>28101</v>
      </c>
      <c r="D350" s="17">
        <f t="shared" si="33"/>
        <v>16017</v>
      </c>
      <c r="E350" s="35">
        <f t="shared" si="32"/>
        <v>-12084</v>
      </c>
    </row>
    <row r="351" spans="1:5" ht="15" x14ac:dyDescent="0.25">
      <c r="A351" s="9" t="s">
        <v>19</v>
      </c>
      <c r="B351" s="17">
        <f>B350+B349+B348</f>
        <v>26140</v>
      </c>
      <c r="C351" s="17">
        <f>C350+C349+C348</f>
        <v>66499</v>
      </c>
      <c r="D351" s="17">
        <f>D350+D349+D348</f>
        <v>53946</v>
      </c>
      <c r="E351" s="35">
        <f t="shared" si="32"/>
        <v>-12553</v>
      </c>
    </row>
    <row r="352" spans="1:5" x14ac:dyDescent="0.2">
      <c r="A352" s="10" t="s">
        <v>20</v>
      </c>
      <c r="B352" s="17">
        <f t="shared" ref="B352:D355" si="34">B16+B37+B58+B79+B100+B121+B142+B163+B184+B205+B226+B247+B268+B289+B310+B331</f>
        <v>0</v>
      </c>
      <c r="C352" s="17">
        <f t="shared" si="34"/>
        <v>0</v>
      </c>
      <c r="D352" s="17">
        <f t="shared" si="34"/>
        <v>0</v>
      </c>
      <c r="E352" s="35">
        <f t="shared" si="32"/>
        <v>0</v>
      </c>
    </row>
    <row r="353" spans="1:5" x14ac:dyDescent="0.2">
      <c r="A353" s="10" t="s">
        <v>21</v>
      </c>
      <c r="B353" s="17">
        <f t="shared" si="34"/>
        <v>0</v>
      </c>
      <c r="C353" s="17">
        <f t="shared" si="34"/>
        <v>0</v>
      </c>
      <c r="D353" s="17">
        <f t="shared" si="34"/>
        <v>0</v>
      </c>
      <c r="E353" s="35">
        <f t="shared" si="32"/>
        <v>0</v>
      </c>
    </row>
    <row r="354" spans="1:5" x14ac:dyDescent="0.2">
      <c r="A354" s="10" t="s">
        <v>22</v>
      </c>
      <c r="B354" s="17">
        <f t="shared" si="34"/>
        <v>0</v>
      </c>
      <c r="C354" s="17">
        <f t="shared" si="34"/>
        <v>0</v>
      </c>
      <c r="D354" s="17">
        <f t="shared" si="34"/>
        <v>0</v>
      </c>
      <c r="E354" s="35">
        <f t="shared" si="32"/>
        <v>0</v>
      </c>
    </row>
    <row r="355" spans="1:5" x14ac:dyDescent="0.2">
      <c r="A355" s="10" t="s">
        <v>23</v>
      </c>
      <c r="B355" s="17">
        <f t="shared" si="34"/>
        <v>0</v>
      </c>
      <c r="C355" s="17">
        <f t="shared" si="34"/>
        <v>0</v>
      </c>
      <c r="D355" s="17">
        <f t="shared" si="34"/>
        <v>0</v>
      </c>
      <c r="E355" s="35">
        <f t="shared" si="32"/>
        <v>0</v>
      </c>
    </row>
    <row r="356" spans="1:5" ht="15" x14ac:dyDescent="0.25">
      <c r="A356" s="9" t="s">
        <v>24</v>
      </c>
      <c r="B356" s="17">
        <f>B355+B354+B353+B352</f>
        <v>0</v>
      </c>
      <c r="C356" s="17">
        <f t="shared" ref="C356:C360" si="35">C41+C20</f>
        <v>0</v>
      </c>
      <c r="D356" s="17">
        <f>D41+D20</f>
        <v>0</v>
      </c>
      <c r="E356" s="35">
        <f t="shared" si="32"/>
        <v>0</v>
      </c>
    </row>
    <row r="357" spans="1:5" x14ac:dyDescent="0.2">
      <c r="A357" s="10" t="s">
        <v>25</v>
      </c>
      <c r="B357" s="17">
        <f t="shared" ref="B357:D359" si="36">B21+B42+B63+B84+B105+B126+B147+B168+B189+B210+B231+B252+B273+B294+B315+B336</f>
        <v>-1161</v>
      </c>
      <c r="C357" s="17">
        <f t="shared" si="36"/>
        <v>0</v>
      </c>
      <c r="D357" s="17">
        <f t="shared" si="36"/>
        <v>65000</v>
      </c>
      <c r="E357" s="35">
        <f t="shared" si="32"/>
        <v>65000</v>
      </c>
    </row>
    <row r="358" spans="1:5" x14ac:dyDescent="0.2">
      <c r="A358" s="10" t="s">
        <v>26</v>
      </c>
      <c r="B358" s="17">
        <f t="shared" si="36"/>
        <v>0</v>
      </c>
      <c r="C358" s="17">
        <f t="shared" si="36"/>
        <v>0</v>
      </c>
      <c r="D358" s="17">
        <f t="shared" si="36"/>
        <v>0</v>
      </c>
      <c r="E358" s="35">
        <f>D358-C358</f>
        <v>0</v>
      </c>
    </row>
    <row r="359" spans="1:5" x14ac:dyDescent="0.2">
      <c r="A359" s="10" t="s">
        <v>27</v>
      </c>
      <c r="B359" s="17">
        <f t="shared" si="36"/>
        <v>0</v>
      </c>
      <c r="C359" s="17">
        <f t="shared" si="36"/>
        <v>0</v>
      </c>
      <c r="D359" s="17">
        <f t="shared" si="36"/>
        <v>0</v>
      </c>
      <c r="E359" s="35">
        <f t="shared" si="32"/>
        <v>0</v>
      </c>
    </row>
    <row r="360" spans="1:5" ht="15" x14ac:dyDescent="0.25">
      <c r="A360" s="9" t="s">
        <v>28</v>
      </c>
      <c r="B360" s="17">
        <f>B359+B358+B357</f>
        <v>-1161</v>
      </c>
      <c r="C360" s="17">
        <f t="shared" si="35"/>
        <v>0</v>
      </c>
      <c r="D360" s="17">
        <f>D359+D358+D357</f>
        <v>65000</v>
      </c>
      <c r="E360" s="35">
        <f t="shared" si="32"/>
        <v>65000</v>
      </c>
    </row>
    <row r="361" spans="1:5" ht="15" x14ac:dyDescent="0.25">
      <c r="A361" s="11" t="s">
        <v>46</v>
      </c>
      <c r="B361" s="22">
        <f>B360+B356+B351+B347</f>
        <v>3796182</v>
      </c>
      <c r="C361" s="22">
        <f>C360+C356+C351+C347</f>
        <v>4250937</v>
      </c>
      <c r="D361" s="22">
        <f>D360+D356+D351+D347</f>
        <v>4020382</v>
      </c>
      <c r="E361" s="40">
        <f t="shared" si="32"/>
        <v>-230555</v>
      </c>
    </row>
    <row r="362" spans="1:5" ht="15" x14ac:dyDescent="0.25">
      <c r="A362" s="25"/>
      <c r="B362" s="19"/>
      <c r="C362" s="16"/>
      <c r="D362" s="16"/>
      <c r="E362" s="37"/>
    </row>
    <row r="363" spans="1:5" ht="15" x14ac:dyDescent="0.25">
      <c r="A363" s="14" t="s">
        <v>47</v>
      </c>
      <c r="B363" s="20"/>
      <c r="C363" s="21"/>
      <c r="D363" s="21"/>
      <c r="E363" s="38"/>
    </row>
    <row r="364" spans="1:5" ht="15" x14ac:dyDescent="0.25">
      <c r="A364" s="27" t="s">
        <v>48</v>
      </c>
      <c r="B364" s="20"/>
      <c r="C364" s="21"/>
      <c r="D364" s="21"/>
      <c r="E364" s="38"/>
    </row>
    <row r="365" spans="1:5" x14ac:dyDescent="0.2">
      <c r="A365" s="10" t="s">
        <v>12</v>
      </c>
      <c r="B365" s="17">
        <v>80861</v>
      </c>
      <c r="C365" s="17">
        <v>73959</v>
      </c>
      <c r="D365" s="17">
        <v>150990</v>
      </c>
      <c r="E365" s="35">
        <f t="shared" ref="E365:E374" si="37">D365-C365</f>
        <v>77031</v>
      </c>
    </row>
    <row r="366" spans="1:5" x14ac:dyDescent="0.2">
      <c r="A366" s="10" t="s">
        <v>13</v>
      </c>
      <c r="B366" s="17"/>
      <c r="C366" s="17"/>
      <c r="D366" s="17"/>
      <c r="E366" s="35">
        <f t="shared" si="37"/>
        <v>0</v>
      </c>
    </row>
    <row r="367" spans="1:5" x14ac:dyDescent="0.2">
      <c r="A367" s="10" t="s">
        <v>14</v>
      </c>
      <c r="B367" s="17">
        <v>20610</v>
      </c>
      <c r="C367" s="17">
        <v>29584</v>
      </c>
      <c r="D367" s="17">
        <v>63416</v>
      </c>
      <c r="E367" s="35">
        <f t="shared" si="37"/>
        <v>33832</v>
      </c>
    </row>
    <row r="368" spans="1:5" ht="15" x14ac:dyDescent="0.25">
      <c r="A368" s="9" t="s">
        <v>15</v>
      </c>
      <c r="B368" s="17">
        <f>B367+B366+B365</f>
        <v>101471</v>
      </c>
      <c r="C368" s="17">
        <f>C367+C366+C365</f>
        <v>103543</v>
      </c>
      <c r="D368" s="17">
        <f>D367+D366+D365</f>
        <v>214406</v>
      </c>
      <c r="E368" s="35">
        <f t="shared" si="37"/>
        <v>110863</v>
      </c>
    </row>
    <row r="369" spans="1:5" x14ac:dyDescent="0.2">
      <c r="A369" s="10" t="s">
        <v>16</v>
      </c>
      <c r="B369" s="17"/>
      <c r="C369" s="17">
        <v>500</v>
      </c>
      <c r="D369" s="17"/>
      <c r="E369" s="35">
        <f t="shared" si="37"/>
        <v>-500</v>
      </c>
    </row>
    <row r="370" spans="1:5" x14ac:dyDescent="0.2">
      <c r="A370" s="10" t="s">
        <v>17</v>
      </c>
      <c r="B370" s="17"/>
      <c r="C370" s="17">
        <v>4300</v>
      </c>
      <c r="D370" s="17"/>
      <c r="E370" s="35">
        <f t="shared" si="37"/>
        <v>-4300</v>
      </c>
    </row>
    <row r="371" spans="1:5" x14ac:dyDescent="0.2">
      <c r="A371" s="10" t="s">
        <v>18</v>
      </c>
      <c r="B371" s="17"/>
      <c r="C371" s="17"/>
      <c r="D371" s="17">
        <v>992</v>
      </c>
      <c r="E371" s="35">
        <f t="shared" si="37"/>
        <v>992</v>
      </c>
    </row>
    <row r="372" spans="1:5" ht="15" x14ac:dyDescent="0.25">
      <c r="A372" s="9" t="s">
        <v>19</v>
      </c>
      <c r="B372" s="17">
        <f>B371+B370+B369</f>
        <v>0</v>
      </c>
      <c r="C372" s="17">
        <f>C371+C370+C369</f>
        <v>4800</v>
      </c>
      <c r="D372" s="17">
        <f>D371+D370+D369</f>
        <v>992</v>
      </c>
      <c r="E372" s="35">
        <f t="shared" si="37"/>
        <v>-3808</v>
      </c>
    </row>
    <row r="373" spans="1:5" x14ac:dyDescent="0.2">
      <c r="A373" s="10" t="s">
        <v>20</v>
      </c>
      <c r="B373" s="17"/>
      <c r="C373" s="17"/>
      <c r="D373" s="17"/>
      <c r="E373" s="35">
        <f t="shared" si="37"/>
        <v>0</v>
      </c>
    </row>
    <row r="374" spans="1:5" x14ac:dyDescent="0.2">
      <c r="A374" s="10" t="s">
        <v>21</v>
      </c>
      <c r="B374" s="17"/>
      <c r="C374" s="17"/>
      <c r="D374" s="17"/>
      <c r="E374" s="35">
        <f t="shared" si="37"/>
        <v>0</v>
      </c>
    </row>
    <row r="375" spans="1:5" x14ac:dyDescent="0.2">
      <c r="A375" s="10" t="s">
        <v>22</v>
      </c>
      <c r="B375" s="17"/>
      <c r="C375" s="17"/>
      <c r="D375" s="17"/>
      <c r="E375" s="35"/>
    </row>
    <row r="376" spans="1:5" x14ac:dyDescent="0.2">
      <c r="A376" s="10" t="s">
        <v>23</v>
      </c>
      <c r="B376" s="17"/>
      <c r="C376" s="17"/>
      <c r="D376" s="17"/>
      <c r="E376" s="35"/>
    </row>
    <row r="377" spans="1:5" ht="15" x14ac:dyDescent="0.25">
      <c r="A377" s="9" t="s">
        <v>24</v>
      </c>
      <c r="B377" s="17">
        <f>B376+B375+B374+B373</f>
        <v>0</v>
      </c>
      <c r="C377" s="17">
        <f>C376+C375+C374+C373</f>
        <v>0</v>
      </c>
      <c r="D377" s="17">
        <f>D376+D375+D374+D373</f>
        <v>0</v>
      </c>
      <c r="E377" s="35">
        <f t="shared" ref="E377:E382" si="38">D377-C377</f>
        <v>0</v>
      </c>
    </row>
    <row r="378" spans="1:5" x14ac:dyDescent="0.2">
      <c r="A378" s="10" t="s">
        <v>25</v>
      </c>
      <c r="B378" s="17"/>
      <c r="C378" s="17"/>
      <c r="D378" s="17"/>
      <c r="E378" s="35">
        <f t="shared" si="38"/>
        <v>0</v>
      </c>
    </row>
    <row r="379" spans="1:5" x14ac:dyDescent="0.2">
      <c r="A379" s="10" t="s">
        <v>26</v>
      </c>
      <c r="B379" s="17"/>
      <c r="C379" s="17"/>
      <c r="D379" s="17"/>
      <c r="E379" s="35">
        <f t="shared" si="38"/>
        <v>0</v>
      </c>
    </row>
    <row r="380" spans="1:5" x14ac:dyDescent="0.2">
      <c r="A380" s="10" t="s">
        <v>27</v>
      </c>
      <c r="B380" s="17"/>
      <c r="C380" s="17"/>
      <c r="D380" s="17"/>
      <c r="E380" s="35">
        <f t="shared" si="38"/>
        <v>0</v>
      </c>
    </row>
    <row r="381" spans="1:5" ht="15" x14ac:dyDescent="0.25">
      <c r="A381" s="9" t="s">
        <v>28</v>
      </c>
      <c r="B381" s="17">
        <f>B380+B379+B378</f>
        <v>0</v>
      </c>
      <c r="C381" s="17">
        <f>C380+C379+C378</f>
        <v>0</v>
      </c>
      <c r="D381" s="17">
        <f>D380+D379+D378</f>
        <v>0</v>
      </c>
      <c r="E381" s="35">
        <f t="shared" si="38"/>
        <v>0</v>
      </c>
    </row>
    <row r="382" spans="1:5" ht="15" x14ac:dyDescent="0.25">
      <c r="A382" s="11" t="s">
        <v>29</v>
      </c>
      <c r="B382" s="30">
        <f>B381+B377+B372+B368</f>
        <v>101471</v>
      </c>
      <c r="C382" s="30">
        <f>C381+C377+C372+C368</f>
        <v>108343</v>
      </c>
      <c r="D382" s="30">
        <f>D381+D377+D372+D368</f>
        <v>215398</v>
      </c>
      <c r="E382" s="39">
        <f t="shared" si="38"/>
        <v>107055</v>
      </c>
    </row>
    <row r="383" spans="1:5" ht="15" x14ac:dyDescent="0.25">
      <c r="A383" s="15"/>
      <c r="B383" s="31"/>
      <c r="C383" s="31"/>
      <c r="D383" s="31"/>
      <c r="E383" s="41"/>
    </row>
    <row r="384" spans="1:5" ht="15" x14ac:dyDescent="0.25">
      <c r="A384" s="14" t="s">
        <v>47</v>
      </c>
      <c r="B384" s="26"/>
      <c r="C384" s="26"/>
      <c r="D384" s="26"/>
      <c r="E384" s="42"/>
    </row>
    <row r="385" spans="1:5" ht="15" x14ac:dyDescent="0.25">
      <c r="A385" s="27" t="s">
        <v>49</v>
      </c>
      <c r="B385" s="20"/>
      <c r="C385" s="21"/>
      <c r="D385" s="21"/>
      <c r="E385" s="38"/>
    </row>
    <row r="386" spans="1:5" x14ac:dyDescent="0.2">
      <c r="A386" s="10" t="s">
        <v>12</v>
      </c>
      <c r="B386" s="17">
        <v>117655</v>
      </c>
      <c r="C386" s="17">
        <v>90723</v>
      </c>
      <c r="D386" s="17">
        <v>340591</v>
      </c>
      <c r="E386" s="35">
        <f t="shared" ref="E386:E395" si="39">D386-C386</f>
        <v>249868</v>
      </c>
    </row>
    <row r="387" spans="1:5" x14ac:dyDescent="0.2">
      <c r="A387" s="10" t="s">
        <v>13</v>
      </c>
      <c r="B387" s="17"/>
      <c r="C387" s="17"/>
      <c r="D387" s="17"/>
      <c r="E387" s="35">
        <f t="shared" si="39"/>
        <v>0</v>
      </c>
    </row>
    <row r="388" spans="1:5" x14ac:dyDescent="0.2">
      <c r="A388" s="10" t="s">
        <v>14</v>
      </c>
      <c r="B388" s="17">
        <v>45487</v>
      </c>
      <c r="C388" s="17">
        <v>36289</v>
      </c>
      <c r="D388" s="17">
        <v>143048</v>
      </c>
      <c r="E388" s="35">
        <f t="shared" si="39"/>
        <v>106759</v>
      </c>
    </row>
    <row r="389" spans="1:5" ht="15" x14ac:dyDescent="0.25">
      <c r="A389" s="9" t="s">
        <v>15</v>
      </c>
      <c r="B389" s="17">
        <f>B388+B387+B386</f>
        <v>163142</v>
      </c>
      <c r="C389" s="17">
        <f>C388+C387+C386</f>
        <v>127012</v>
      </c>
      <c r="D389" s="17">
        <f>D388+D387+D386</f>
        <v>483639</v>
      </c>
      <c r="E389" s="35">
        <f t="shared" si="39"/>
        <v>356627</v>
      </c>
    </row>
    <row r="390" spans="1:5" x14ac:dyDescent="0.2">
      <c r="A390" s="10" t="s">
        <v>16</v>
      </c>
      <c r="B390" s="17">
        <v>893</v>
      </c>
      <c r="C390" s="17">
        <v>500</v>
      </c>
      <c r="D390" s="17"/>
      <c r="E390" s="35">
        <f t="shared" si="39"/>
        <v>-500</v>
      </c>
    </row>
    <row r="391" spans="1:5" x14ac:dyDescent="0.2">
      <c r="A391" s="10" t="s">
        <v>17</v>
      </c>
      <c r="B391" s="17">
        <v>215</v>
      </c>
      <c r="C391" s="17">
        <v>1075</v>
      </c>
      <c r="D391" s="17">
        <v>215</v>
      </c>
      <c r="E391" s="35">
        <f t="shared" si="39"/>
        <v>-860</v>
      </c>
    </row>
    <row r="392" spans="1:5" x14ac:dyDescent="0.2">
      <c r="A392" s="10" t="s">
        <v>18</v>
      </c>
      <c r="B392" s="17">
        <v>124</v>
      </c>
      <c r="C392" s="17">
        <v>4608</v>
      </c>
      <c r="D392" s="17">
        <v>2237</v>
      </c>
      <c r="E392" s="35">
        <f t="shared" si="39"/>
        <v>-2371</v>
      </c>
    </row>
    <row r="393" spans="1:5" ht="15" x14ac:dyDescent="0.25">
      <c r="A393" s="9" t="s">
        <v>19</v>
      </c>
      <c r="B393" s="17">
        <f>B392+B391+B390</f>
        <v>1232</v>
      </c>
      <c r="C393" s="17">
        <f>C392+C391+C390</f>
        <v>6183</v>
      </c>
      <c r="D393" s="17">
        <f>D392+D391+D390</f>
        <v>2452</v>
      </c>
      <c r="E393" s="35">
        <f t="shared" si="39"/>
        <v>-3731</v>
      </c>
    </row>
    <row r="394" spans="1:5" x14ac:dyDescent="0.2">
      <c r="A394" s="10" t="s">
        <v>20</v>
      </c>
      <c r="B394" s="17"/>
      <c r="C394" s="17">
        <v>4608</v>
      </c>
      <c r="D394" s="17"/>
      <c r="E394" s="35">
        <f t="shared" si="39"/>
        <v>-4608</v>
      </c>
    </row>
    <row r="395" spans="1:5" x14ac:dyDescent="0.2">
      <c r="A395" s="10" t="s">
        <v>21</v>
      </c>
      <c r="B395" s="17"/>
      <c r="C395" s="17"/>
      <c r="D395" s="17"/>
      <c r="E395" s="35">
        <f t="shared" si="39"/>
        <v>0</v>
      </c>
    </row>
    <row r="396" spans="1:5" x14ac:dyDescent="0.2">
      <c r="A396" s="10" t="s">
        <v>22</v>
      </c>
      <c r="B396" s="17"/>
      <c r="C396" s="17"/>
      <c r="D396" s="17"/>
      <c r="E396" s="35"/>
    </row>
    <row r="397" spans="1:5" x14ac:dyDescent="0.2">
      <c r="A397" s="10" t="s">
        <v>23</v>
      </c>
      <c r="B397" s="17"/>
      <c r="C397" s="17"/>
      <c r="D397" s="17"/>
      <c r="E397" s="35"/>
    </row>
    <row r="398" spans="1:5" ht="15" x14ac:dyDescent="0.25">
      <c r="A398" s="9" t="s">
        <v>24</v>
      </c>
      <c r="B398" s="17">
        <f>B397+B396+B395+B394</f>
        <v>0</v>
      </c>
      <c r="C398" s="17">
        <f>C397+C396+C395+C394</f>
        <v>4608</v>
      </c>
      <c r="D398" s="17">
        <f>D397+D396+D395+D394</f>
        <v>0</v>
      </c>
      <c r="E398" s="35">
        <f t="shared" ref="E398:E403" si="40">D398-C398</f>
        <v>-4608</v>
      </c>
    </row>
    <row r="399" spans="1:5" x14ac:dyDescent="0.2">
      <c r="A399" s="10" t="s">
        <v>25</v>
      </c>
      <c r="B399" s="17"/>
      <c r="C399" s="17"/>
      <c r="D399" s="17"/>
      <c r="E399" s="35">
        <f t="shared" si="40"/>
        <v>0</v>
      </c>
    </row>
    <row r="400" spans="1:5" x14ac:dyDescent="0.2">
      <c r="A400" s="10" t="s">
        <v>26</v>
      </c>
      <c r="B400" s="17"/>
      <c r="C400" s="17"/>
      <c r="D400" s="17"/>
      <c r="E400" s="35">
        <f t="shared" si="40"/>
        <v>0</v>
      </c>
    </row>
    <row r="401" spans="1:5" x14ac:dyDescent="0.2">
      <c r="A401" s="10" t="s">
        <v>27</v>
      </c>
      <c r="B401" s="17"/>
      <c r="C401" s="17"/>
      <c r="D401" s="17"/>
      <c r="E401" s="35">
        <f t="shared" si="40"/>
        <v>0</v>
      </c>
    </row>
    <row r="402" spans="1:5" ht="15" x14ac:dyDescent="0.25">
      <c r="A402" s="9" t="s">
        <v>28</v>
      </c>
      <c r="B402" s="17">
        <f>B401+B400+B399</f>
        <v>0</v>
      </c>
      <c r="C402" s="17">
        <f>C401+C400+C399</f>
        <v>0</v>
      </c>
      <c r="D402" s="17">
        <f>D401+D400+D399</f>
        <v>0</v>
      </c>
      <c r="E402" s="35">
        <f t="shared" si="40"/>
        <v>0</v>
      </c>
    </row>
    <row r="403" spans="1:5" ht="15" x14ac:dyDescent="0.25">
      <c r="A403" s="11" t="s">
        <v>29</v>
      </c>
      <c r="B403" s="30">
        <f>B402+B398+B393+B389</f>
        <v>164374</v>
      </c>
      <c r="C403" s="30">
        <f>C402+C398+C393+C389</f>
        <v>137803</v>
      </c>
      <c r="D403" s="30">
        <f>D402+D398+D393+D389</f>
        <v>486091</v>
      </c>
      <c r="E403" s="39">
        <f t="shared" si="40"/>
        <v>348288</v>
      </c>
    </row>
    <row r="404" spans="1:5" ht="15" x14ac:dyDescent="0.25">
      <c r="A404" s="15"/>
      <c r="B404" s="31"/>
      <c r="C404" s="31"/>
      <c r="D404" s="31"/>
      <c r="E404" s="41"/>
    </row>
    <row r="405" spans="1:5" ht="15" x14ac:dyDescent="0.25">
      <c r="A405" s="14" t="s">
        <v>47</v>
      </c>
      <c r="B405" s="26"/>
      <c r="C405" s="26"/>
      <c r="D405" s="26"/>
      <c r="E405" s="42"/>
    </row>
    <row r="406" spans="1:5" ht="15" x14ac:dyDescent="0.25">
      <c r="A406" s="27" t="s">
        <v>50</v>
      </c>
      <c r="B406" s="20"/>
      <c r="C406" s="21"/>
      <c r="D406" s="21"/>
      <c r="E406" s="38"/>
    </row>
    <row r="407" spans="1:5" x14ac:dyDescent="0.2">
      <c r="A407" s="10" t="s">
        <v>12</v>
      </c>
      <c r="B407" s="17">
        <v>700</v>
      </c>
      <c r="C407" s="17"/>
      <c r="D407" s="17">
        <v>51660</v>
      </c>
      <c r="E407" s="35">
        <f t="shared" ref="E407:E416" si="41">D407-C407</f>
        <v>51660</v>
      </c>
    </row>
    <row r="408" spans="1:5" x14ac:dyDescent="0.2">
      <c r="A408" s="10" t="s">
        <v>13</v>
      </c>
      <c r="B408" s="17"/>
      <c r="C408" s="17"/>
      <c r="D408" s="17"/>
      <c r="E408" s="35">
        <f t="shared" si="41"/>
        <v>0</v>
      </c>
    </row>
    <row r="409" spans="1:5" x14ac:dyDescent="0.2">
      <c r="A409" s="10" t="s">
        <v>14</v>
      </c>
      <c r="B409" s="17"/>
      <c r="C409" s="17"/>
      <c r="D409" s="17">
        <v>21697</v>
      </c>
      <c r="E409" s="35">
        <f t="shared" si="41"/>
        <v>21697</v>
      </c>
    </row>
    <row r="410" spans="1:5" ht="15" x14ac:dyDescent="0.25">
      <c r="A410" s="9" t="s">
        <v>15</v>
      </c>
      <c r="B410" s="17">
        <f>B409+B408+B407</f>
        <v>700</v>
      </c>
      <c r="C410" s="17">
        <f>C409+C408+C407</f>
        <v>0</v>
      </c>
      <c r="D410" s="17">
        <f>D409+D408+D407</f>
        <v>73357</v>
      </c>
      <c r="E410" s="35">
        <f t="shared" si="41"/>
        <v>73357</v>
      </c>
    </row>
    <row r="411" spans="1:5" x14ac:dyDescent="0.2">
      <c r="A411" s="10" t="s">
        <v>16</v>
      </c>
      <c r="B411" s="17">
        <v>2183</v>
      </c>
      <c r="C411" s="17">
        <v>500</v>
      </c>
      <c r="D411" s="17"/>
      <c r="E411" s="35">
        <f t="shared" si="41"/>
        <v>-500</v>
      </c>
    </row>
    <row r="412" spans="1:5" x14ac:dyDescent="0.2">
      <c r="A412" s="10" t="s">
        <v>17</v>
      </c>
      <c r="B412" s="17">
        <v>159</v>
      </c>
      <c r="C412" s="17">
        <v>286</v>
      </c>
      <c r="D412" s="17">
        <v>8830</v>
      </c>
      <c r="E412" s="35">
        <f t="shared" si="41"/>
        <v>8544</v>
      </c>
    </row>
    <row r="413" spans="1:5" x14ac:dyDescent="0.2">
      <c r="A413" s="10" t="s">
        <v>18</v>
      </c>
      <c r="B413" s="17"/>
      <c r="C413" s="17">
        <v>4608</v>
      </c>
      <c r="D413" s="17">
        <v>339</v>
      </c>
      <c r="E413" s="35">
        <f t="shared" si="41"/>
        <v>-4269</v>
      </c>
    </row>
    <row r="414" spans="1:5" ht="15" x14ac:dyDescent="0.25">
      <c r="A414" s="9" t="s">
        <v>19</v>
      </c>
      <c r="B414" s="17">
        <f>B413+B412+B411</f>
        <v>2342</v>
      </c>
      <c r="C414" s="17">
        <f>C413+C412+C411</f>
        <v>5394</v>
      </c>
      <c r="D414" s="17">
        <f>D413+D412+D411</f>
        <v>9169</v>
      </c>
      <c r="E414" s="35">
        <f t="shared" si="41"/>
        <v>3775</v>
      </c>
    </row>
    <row r="415" spans="1:5" x14ac:dyDescent="0.2">
      <c r="A415" s="10" t="s">
        <v>20</v>
      </c>
      <c r="B415" s="17"/>
      <c r="C415" s="17"/>
      <c r="D415" s="17"/>
      <c r="E415" s="35">
        <f t="shared" si="41"/>
        <v>0</v>
      </c>
    </row>
    <row r="416" spans="1:5" x14ac:dyDescent="0.2">
      <c r="A416" s="10" t="s">
        <v>21</v>
      </c>
      <c r="B416" s="17"/>
      <c r="C416" s="17"/>
      <c r="D416" s="17"/>
      <c r="E416" s="35">
        <f t="shared" si="41"/>
        <v>0</v>
      </c>
    </row>
    <row r="417" spans="1:5" x14ac:dyDescent="0.2">
      <c r="A417" s="10" t="s">
        <v>22</v>
      </c>
      <c r="B417" s="17"/>
      <c r="C417" s="17"/>
      <c r="D417" s="17"/>
      <c r="E417" s="35"/>
    </row>
    <row r="418" spans="1:5" x14ac:dyDescent="0.2">
      <c r="A418" s="10" t="s">
        <v>23</v>
      </c>
      <c r="B418" s="17"/>
      <c r="C418" s="17"/>
      <c r="D418" s="17"/>
      <c r="E418" s="35"/>
    </row>
    <row r="419" spans="1:5" ht="15" x14ac:dyDescent="0.25">
      <c r="A419" s="9" t="s">
        <v>24</v>
      </c>
      <c r="B419" s="17">
        <f>B418+B417+B416+B415</f>
        <v>0</v>
      </c>
      <c r="C419" s="17">
        <f>C418+C417+C416+C415</f>
        <v>0</v>
      </c>
      <c r="D419" s="17">
        <f>D418+D417+D416+D415</f>
        <v>0</v>
      </c>
      <c r="E419" s="35">
        <f t="shared" ref="E419:E424" si="42">D419-C419</f>
        <v>0</v>
      </c>
    </row>
    <row r="420" spans="1:5" x14ac:dyDescent="0.2">
      <c r="A420" s="10" t="s">
        <v>25</v>
      </c>
      <c r="B420" s="17"/>
      <c r="C420" s="17"/>
      <c r="D420" s="17"/>
      <c r="E420" s="35">
        <f t="shared" si="42"/>
        <v>0</v>
      </c>
    </row>
    <row r="421" spans="1:5" x14ac:dyDescent="0.2">
      <c r="A421" s="10" t="s">
        <v>26</v>
      </c>
      <c r="B421" s="17">
        <v>79</v>
      </c>
      <c r="C421" s="17"/>
      <c r="D421" s="17"/>
      <c r="E421" s="35">
        <f t="shared" si="42"/>
        <v>0</v>
      </c>
    </row>
    <row r="422" spans="1:5" x14ac:dyDescent="0.2">
      <c r="A422" s="10" t="s">
        <v>27</v>
      </c>
      <c r="B422" s="17"/>
      <c r="C422" s="17"/>
      <c r="D422" s="17"/>
      <c r="E422" s="35">
        <f t="shared" si="42"/>
        <v>0</v>
      </c>
    </row>
    <row r="423" spans="1:5" ht="15" x14ac:dyDescent="0.25">
      <c r="A423" s="9" t="s">
        <v>28</v>
      </c>
      <c r="B423" s="17">
        <f>B422+B421+B420</f>
        <v>79</v>
      </c>
      <c r="C423" s="17">
        <f>C422+C421+C420</f>
        <v>0</v>
      </c>
      <c r="D423" s="17">
        <f>D422+D421+D420</f>
        <v>0</v>
      </c>
      <c r="E423" s="35">
        <f t="shared" si="42"/>
        <v>0</v>
      </c>
    </row>
    <row r="424" spans="1:5" ht="15" x14ac:dyDescent="0.25">
      <c r="A424" s="11" t="s">
        <v>29</v>
      </c>
      <c r="B424" s="18">
        <f>B423+B419+B414+B410</f>
        <v>3121</v>
      </c>
      <c r="C424" s="18">
        <f>C423+C419+C414+C410</f>
        <v>5394</v>
      </c>
      <c r="D424" s="18">
        <f>D423+D419+D414+D410</f>
        <v>82526</v>
      </c>
      <c r="E424" s="36">
        <f t="shared" si="42"/>
        <v>77132</v>
      </c>
    </row>
    <row r="425" spans="1:5" x14ac:dyDescent="0.2">
      <c r="A425" s="15"/>
      <c r="B425" s="19"/>
      <c r="C425" s="16"/>
      <c r="D425" s="16"/>
      <c r="E425" s="37"/>
    </row>
    <row r="426" spans="1:5" ht="15" x14ac:dyDescent="0.25">
      <c r="A426" s="14" t="s">
        <v>47</v>
      </c>
      <c r="B426" s="19"/>
      <c r="C426" s="16"/>
      <c r="D426" s="16"/>
      <c r="E426" s="37"/>
    </row>
    <row r="427" spans="1:5" ht="15" x14ac:dyDescent="0.25">
      <c r="A427" s="27" t="s">
        <v>51</v>
      </c>
      <c r="B427" s="20"/>
      <c r="C427" s="21"/>
      <c r="D427" s="21"/>
      <c r="E427" s="38"/>
    </row>
    <row r="428" spans="1:5" x14ac:dyDescent="0.2">
      <c r="A428" s="10" t="s">
        <v>12</v>
      </c>
      <c r="B428" s="17"/>
      <c r="C428" s="17"/>
      <c r="D428" s="17">
        <v>123105</v>
      </c>
      <c r="E428" s="35">
        <f t="shared" ref="E428:E437" si="43">D428-C428</f>
        <v>123105</v>
      </c>
    </row>
    <row r="429" spans="1:5" x14ac:dyDescent="0.2">
      <c r="A429" s="10" t="s">
        <v>13</v>
      </c>
      <c r="B429" s="17"/>
      <c r="C429" s="17"/>
      <c r="D429" s="17"/>
      <c r="E429" s="35">
        <f t="shared" si="43"/>
        <v>0</v>
      </c>
    </row>
    <row r="430" spans="1:5" x14ac:dyDescent="0.2">
      <c r="A430" s="10" t="s">
        <v>14</v>
      </c>
      <c r="B430" s="17"/>
      <c r="C430" s="17"/>
      <c r="D430" s="17">
        <v>51704</v>
      </c>
      <c r="E430" s="35">
        <f t="shared" si="43"/>
        <v>51704</v>
      </c>
    </row>
    <row r="431" spans="1:5" ht="15" x14ac:dyDescent="0.25">
      <c r="A431" s="9" t="s">
        <v>15</v>
      </c>
      <c r="B431" s="17">
        <f>B430+B429+B428</f>
        <v>0</v>
      </c>
      <c r="C431" s="17">
        <f>C430+C429+C428</f>
        <v>0</v>
      </c>
      <c r="D431" s="17">
        <f>D430+D429+D428</f>
        <v>174809</v>
      </c>
      <c r="E431" s="35">
        <f t="shared" si="43"/>
        <v>174809</v>
      </c>
    </row>
    <row r="432" spans="1:5" x14ac:dyDescent="0.2">
      <c r="A432" s="10" t="s">
        <v>16</v>
      </c>
      <c r="B432" s="17"/>
      <c r="C432" s="17"/>
      <c r="D432" s="17"/>
      <c r="E432" s="35">
        <f t="shared" si="43"/>
        <v>0</v>
      </c>
    </row>
    <row r="433" spans="1:5" x14ac:dyDescent="0.2">
      <c r="A433" s="10" t="s">
        <v>17</v>
      </c>
      <c r="B433" s="17"/>
      <c r="C433" s="17"/>
      <c r="D433" s="17">
        <v>52773</v>
      </c>
      <c r="E433" s="35">
        <f t="shared" si="43"/>
        <v>52773</v>
      </c>
    </row>
    <row r="434" spans="1:5" x14ac:dyDescent="0.2">
      <c r="A434" s="10" t="s">
        <v>18</v>
      </c>
      <c r="B434" s="17"/>
      <c r="C434" s="17"/>
      <c r="D434" s="17">
        <v>809</v>
      </c>
      <c r="E434" s="35">
        <f t="shared" si="43"/>
        <v>809</v>
      </c>
    </row>
    <row r="435" spans="1:5" ht="15" x14ac:dyDescent="0.25">
      <c r="A435" s="9" t="s">
        <v>19</v>
      </c>
      <c r="B435" s="17">
        <f>B434+B433+B432</f>
        <v>0</v>
      </c>
      <c r="C435" s="17">
        <f>C434+C433+C432</f>
        <v>0</v>
      </c>
      <c r="D435" s="17">
        <f>D434+D433+D432</f>
        <v>53582</v>
      </c>
      <c r="E435" s="35">
        <f t="shared" si="43"/>
        <v>53582</v>
      </c>
    </row>
    <row r="436" spans="1:5" x14ac:dyDescent="0.2">
      <c r="A436" s="10" t="s">
        <v>20</v>
      </c>
      <c r="B436" s="17"/>
      <c r="C436" s="17"/>
      <c r="D436" s="17"/>
      <c r="E436" s="35">
        <f t="shared" si="43"/>
        <v>0</v>
      </c>
    </row>
    <row r="437" spans="1:5" x14ac:dyDescent="0.2">
      <c r="A437" s="10" t="s">
        <v>21</v>
      </c>
      <c r="B437" s="17"/>
      <c r="C437" s="17"/>
      <c r="D437" s="17"/>
      <c r="E437" s="35">
        <f t="shared" si="43"/>
        <v>0</v>
      </c>
    </row>
    <row r="438" spans="1:5" x14ac:dyDescent="0.2">
      <c r="A438" s="10" t="s">
        <v>22</v>
      </c>
      <c r="B438" s="17"/>
      <c r="C438" s="17"/>
      <c r="D438" s="17"/>
      <c r="E438" s="35"/>
    </row>
    <row r="439" spans="1:5" x14ac:dyDescent="0.2">
      <c r="A439" s="10" t="s">
        <v>23</v>
      </c>
      <c r="B439" s="17"/>
      <c r="C439" s="17"/>
      <c r="D439" s="17"/>
      <c r="E439" s="35"/>
    </row>
    <row r="440" spans="1:5" ht="15" x14ac:dyDescent="0.25">
      <c r="A440" s="9" t="s">
        <v>24</v>
      </c>
      <c r="B440" s="17">
        <f>B439+B438+B437+B436</f>
        <v>0</v>
      </c>
      <c r="C440" s="17">
        <f>C439+C438+C437+C436</f>
        <v>0</v>
      </c>
      <c r="D440" s="17">
        <f>D439+D438+D437+D436</f>
        <v>0</v>
      </c>
      <c r="E440" s="35">
        <f t="shared" ref="E440:E445" si="44">D440-C440</f>
        <v>0</v>
      </c>
    </row>
    <row r="441" spans="1:5" x14ac:dyDescent="0.2">
      <c r="A441" s="10" t="s">
        <v>25</v>
      </c>
      <c r="B441" s="17"/>
      <c r="C441" s="17"/>
      <c r="D441" s="17"/>
      <c r="E441" s="35">
        <f t="shared" si="44"/>
        <v>0</v>
      </c>
    </row>
    <row r="442" spans="1:5" x14ac:dyDescent="0.2">
      <c r="A442" s="10" t="s">
        <v>26</v>
      </c>
      <c r="B442" s="17"/>
      <c r="C442" s="17"/>
      <c r="D442" s="17">
        <v>2500</v>
      </c>
      <c r="E442" s="35">
        <f t="shared" si="44"/>
        <v>2500</v>
      </c>
    </row>
    <row r="443" spans="1:5" x14ac:dyDescent="0.2">
      <c r="A443" s="10" t="s">
        <v>27</v>
      </c>
      <c r="B443" s="17"/>
      <c r="C443" s="17"/>
      <c r="D443" s="17"/>
      <c r="E443" s="35">
        <f t="shared" si="44"/>
        <v>0</v>
      </c>
    </row>
    <row r="444" spans="1:5" ht="15" x14ac:dyDescent="0.25">
      <c r="A444" s="9" t="s">
        <v>28</v>
      </c>
      <c r="B444" s="17">
        <f>B443+B442+B441</f>
        <v>0</v>
      </c>
      <c r="C444" s="17">
        <f>C443+C442+C441</f>
        <v>0</v>
      </c>
      <c r="D444" s="17">
        <f>D443+D442+D441</f>
        <v>2500</v>
      </c>
      <c r="E444" s="35">
        <f t="shared" si="44"/>
        <v>2500</v>
      </c>
    </row>
    <row r="445" spans="1:5" ht="15" x14ac:dyDescent="0.25">
      <c r="A445" s="11" t="s">
        <v>29</v>
      </c>
      <c r="B445" s="30">
        <f>B444+B440+B435+B431</f>
        <v>0</v>
      </c>
      <c r="C445" s="30">
        <f>C444+C440+C435+C431</f>
        <v>0</v>
      </c>
      <c r="D445" s="30">
        <f>D444+D440+D435+D431</f>
        <v>230891</v>
      </c>
      <c r="E445" s="39">
        <f t="shared" si="44"/>
        <v>230891</v>
      </c>
    </row>
    <row r="446" spans="1:5" x14ac:dyDescent="0.2">
      <c r="A446" s="12"/>
      <c r="B446" s="32"/>
      <c r="C446" s="17"/>
      <c r="D446" s="17"/>
      <c r="E446" s="35"/>
    </row>
    <row r="447" spans="1:5" ht="15" x14ac:dyDescent="0.25">
      <c r="A447" s="3" t="s">
        <v>52</v>
      </c>
      <c r="B447" s="19"/>
      <c r="C447" s="16"/>
      <c r="D447" s="16"/>
      <c r="E447" s="37"/>
    </row>
    <row r="448" spans="1:5" x14ac:dyDescent="0.2">
      <c r="A448" s="13"/>
      <c r="B448" s="20"/>
      <c r="C448" s="21"/>
      <c r="D448" s="21"/>
      <c r="E448" s="38"/>
    </row>
    <row r="449" spans="1:5" x14ac:dyDescent="0.2">
      <c r="A449" s="10" t="s">
        <v>12</v>
      </c>
      <c r="B449" s="17">
        <f t="shared" ref="B449:D451" si="45">B365+B386+B407+B428</f>
        <v>199216</v>
      </c>
      <c r="C449" s="17">
        <f t="shared" si="45"/>
        <v>164682</v>
      </c>
      <c r="D449" s="17">
        <f t="shared" si="45"/>
        <v>666346</v>
      </c>
      <c r="E449" s="35">
        <f>D449-C449</f>
        <v>501664</v>
      </c>
    </row>
    <row r="450" spans="1:5" x14ac:dyDescent="0.2">
      <c r="A450" s="10" t="s">
        <v>13</v>
      </c>
      <c r="B450" s="17">
        <f t="shared" si="45"/>
        <v>0</v>
      </c>
      <c r="C450" s="17">
        <f t="shared" si="45"/>
        <v>0</v>
      </c>
      <c r="D450" s="17">
        <f t="shared" si="45"/>
        <v>0</v>
      </c>
      <c r="E450" s="35">
        <f t="shared" ref="E450:E462" si="46">D450-C450</f>
        <v>0</v>
      </c>
    </row>
    <row r="451" spans="1:5" x14ac:dyDescent="0.2">
      <c r="A451" s="10" t="s">
        <v>14</v>
      </c>
      <c r="B451" s="17">
        <f t="shared" si="45"/>
        <v>66097</v>
      </c>
      <c r="C451" s="17">
        <f t="shared" si="45"/>
        <v>65873</v>
      </c>
      <c r="D451" s="17">
        <f t="shared" si="45"/>
        <v>279865</v>
      </c>
      <c r="E451" s="35">
        <f t="shared" si="46"/>
        <v>213992</v>
      </c>
    </row>
    <row r="452" spans="1:5" ht="15" x14ac:dyDescent="0.25">
      <c r="A452" s="9" t="s">
        <v>15</v>
      </c>
      <c r="B452" s="17">
        <f>B451+B450+B449</f>
        <v>265313</v>
      </c>
      <c r="C452" s="17">
        <f>C451+C450+C449</f>
        <v>230555</v>
      </c>
      <c r="D452" s="17">
        <f>D451+D450+D449</f>
        <v>946211</v>
      </c>
      <c r="E452" s="35">
        <f t="shared" si="46"/>
        <v>715656</v>
      </c>
    </row>
    <row r="453" spans="1:5" x14ac:dyDescent="0.2">
      <c r="A453" s="10" t="s">
        <v>16</v>
      </c>
      <c r="B453" s="17">
        <f t="shared" ref="B453:D455" si="47">B369+B390+B411+B432</f>
        <v>3076</v>
      </c>
      <c r="C453" s="17">
        <f t="shared" si="47"/>
        <v>1500</v>
      </c>
      <c r="D453" s="17">
        <f t="shared" si="47"/>
        <v>0</v>
      </c>
      <c r="E453" s="35">
        <f t="shared" si="46"/>
        <v>-1500</v>
      </c>
    </row>
    <row r="454" spans="1:5" x14ac:dyDescent="0.2">
      <c r="A454" s="10" t="s">
        <v>17</v>
      </c>
      <c r="B454" s="17">
        <f t="shared" si="47"/>
        <v>374</v>
      </c>
      <c r="C454" s="17">
        <f t="shared" si="47"/>
        <v>5661</v>
      </c>
      <c r="D454" s="17">
        <f t="shared" si="47"/>
        <v>61818</v>
      </c>
      <c r="E454" s="35">
        <f t="shared" si="46"/>
        <v>56157</v>
      </c>
    </row>
    <row r="455" spans="1:5" x14ac:dyDescent="0.2">
      <c r="A455" s="10" t="s">
        <v>18</v>
      </c>
      <c r="B455" s="17">
        <f t="shared" si="47"/>
        <v>124</v>
      </c>
      <c r="C455" s="17">
        <f t="shared" si="47"/>
        <v>9216</v>
      </c>
      <c r="D455" s="17">
        <f t="shared" si="47"/>
        <v>4377</v>
      </c>
      <c r="E455" s="35">
        <f t="shared" si="46"/>
        <v>-4839</v>
      </c>
    </row>
    <row r="456" spans="1:5" ht="15" x14ac:dyDescent="0.25">
      <c r="A456" s="9" t="s">
        <v>19</v>
      </c>
      <c r="B456" s="17">
        <f>B455+B454+B453</f>
        <v>3574</v>
      </c>
      <c r="C456" s="17">
        <f>C455+C454+C453</f>
        <v>16377</v>
      </c>
      <c r="D456" s="17">
        <f>D455+D454+D453</f>
        <v>66195</v>
      </c>
      <c r="E456" s="35">
        <f t="shared" si="46"/>
        <v>49818</v>
      </c>
    </row>
    <row r="457" spans="1:5" x14ac:dyDescent="0.2">
      <c r="A457" s="10" t="s">
        <v>20</v>
      </c>
      <c r="B457" s="17">
        <f t="shared" ref="B457:D460" si="48">B373+B394+B415+B436</f>
        <v>0</v>
      </c>
      <c r="C457" s="17">
        <f t="shared" si="48"/>
        <v>4608</v>
      </c>
      <c r="D457" s="17">
        <f t="shared" si="48"/>
        <v>0</v>
      </c>
      <c r="E457" s="35">
        <f t="shared" si="46"/>
        <v>-4608</v>
      </c>
    </row>
    <row r="458" spans="1:5" x14ac:dyDescent="0.2">
      <c r="A458" s="10" t="s">
        <v>21</v>
      </c>
      <c r="B458" s="17">
        <f t="shared" si="48"/>
        <v>0</v>
      </c>
      <c r="C458" s="17">
        <f t="shared" si="48"/>
        <v>0</v>
      </c>
      <c r="D458" s="17">
        <f t="shared" si="48"/>
        <v>0</v>
      </c>
      <c r="E458" s="35">
        <f t="shared" si="46"/>
        <v>0</v>
      </c>
    </row>
    <row r="459" spans="1:5" x14ac:dyDescent="0.2">
      <c r="A459" s="10" t="s">
        <v>22</v>
      </c>
      <c r="B459" s="17">
        <f t="shared" si="48"/>
        <v>0</v>
      </c>
      <c r="C459" s="17">
        <f t="shared" si="48"/>
        <v>0</v>
      </c>
      <c r="D459" s="17">
        <f t="shared" si="48"/>
        <v>0</v>
      </c>
      <c r="E459" s="35">
        <f t="shared" si="46"/>
        <v>0</v>
      </c>
    </row>
    <row r="460" spans="1:5" x14ac:dyDescent="0.2">
      <c r="A460" s="10" t="s">
        <v>23</v>
      </c>
      <c r="B460" s="17">
        <f t="shared" si="48"/>
        <v>0</v>
      </c>
      <c r="C460" s="17">
        <f t="shared" si="48"/>
        <v>0</v>
      </c>
      <c r="D460" s="17">
        <f t="shared" si="48"/>
        <v>0</v>
      </c>
      <c r="E460" s="35">
        <f t="shared" si="46"/>
        <v>0</v>
      </c>
    </row>
    <row r="461" spans="1:5" ht="15" x14ac:dyDescent="0.25">
      <c r="A461" s="9" t="s">
        <v>24</v>
      </c>
      <c r="B461" s="17">
        <f>B460+B459+B458+B457</f>
        <v>0</v>
      </c>
      <c r="C461" s="17">
        <f>C460+C459+C458+C457</f>
        <v>4608</v>
      </c>
      <c r="D461" s="17">
        <f>D460+D459+D458+D457</f>
        <v>0</v>
      </c>
      <c r="E461" s="35">
        <f t="shared" si="46"/>
        <v>-4608</v>
      </c>
    </row>
    <row r="462" spans="1:5" x14ac:dyDescent="0.2">
      <c r="A462" s="10" t="s">
        <v>25</v>
      </c>
      <c r="B462" s="17">
        <f t="shared" ref="B462:D464" si="49">B378+B399+B420+B441</f>
        <v>0</v>
      </c>
      <c r="C462" s="17">
        <f t="shared" si="49"/>
        <v>0</v>
      </c>
      <c r="D462" s="17">
        <f t="shared" si="49"/>
        <v>0</v>
      </c>
      <c r="E462" s="35">
        <f t="shared" si="46"/>
        <v>0</v>
      </c>
    </row>
    <row r="463" spans="1:5" x14ac:dyDescent="0.2">
      <c r="A463" s="10" t="s">
        <v>26</v>
      </c>
      <c r="B463" s="17">
        <f t="shared" si="49"/>
        <v>79</v>
      </c>
      <c r="C463" s="17">
        <f t="shared" si="49"/>
        <v>0</v>
      </c>
      <c r="D463" s="17">
        <f t="shared" si="49"/>
        <v>2500</v>
      </c>
      <c r="E463" s="35">
        <f>D463-C463</f>
        <v>2500</v>
      </c>
    </row>
    <row r="464" spans="1:5" x14ac:dyDescent="0.2">
      <c r="A464" s="10" t="s">
        <v>27</v>
      </c>
      <c r="B464" s="17">
        <f t="shared" si="49"/>
        <v>0</v>
      </c>
      <c r="C464" s="17">
        <f t="shared" si="49"/>
        <v>0</v>
      </c>
      <c r="D464" s="17">
        <f t="shared" si="49"/>
        <v>0</v>
      </c>
      <c r="E464" s="35">
        <f t="shared" ref="E464:E466" si="50">D464-C464</f>
        <v>0</v>
      </c>
    </row>
    <row r="465" spans="1:5" ht="15" x14ac:dyDescent="0.25">
      <c r="A465" s="9" t="s">
        <v>28</v>
      </c>
      <c r="B465" s="17">
        <f>B464+B463+B462</f>
        <v>79</v>
      </c>
      <c r="C465" s="17">
        <f>C464+C463+C462</f>
        <v>0</v>
      </c>
      <c r="D465" s="17">
        <f>D464+D463+D462</f>
        <v>2500</v>
      </c>
      <c r="E465" s="35">
        <f t="shared" si="50"/>
        <v>2500</v>
      </c>
    </row>
    <row r="466" spans="1:5" ht="15" x14ac:dyDescent="0.25">
      <c r="A466" s="11" t="s">
        <v>29</v>
      </c>
      <c r="B466" s="30">
        <f>B465+B461+B456+B452</f>
        <v>268966</v>
      </c>
      <c r="C466" s="30">
        <f>C465+C461+C456+C452</f>
        <v>251540</v>
      </c>
      <c r="D466" s="30">
        <f>D465+D461+D456+D452</f>
        <v>1014906</v>
      </c>
      <c r="E466" s="39">
        <f t="shared" si="50"/>
        <v>763366</v>
      </c>
    </row>
    <row r="467" spans="1:5" ht="15" x14ac:dyDescent="0.25">
      <c r="A467" s="14"/>
      <c r="B467" s="31"/>
      <c r="C467" s="31"/>
      <c r="D467" s="31"/>
      <c r="E467" s="41"/>
    </row>
    <row r="468" spans="1:5" ht="15" x14ac:dyDescent="0.25">
      <c r="A468" s="14" t="s">
        <v>53</v>
      </c>
      <c r="B468" s="26"/>
      <c r="C468" s="26"/>
      <c r="D468" s="26"/>
      <c r="E468" s="42"/>
    </row>
    <row r="469" spans="1:5" ht="15" x14ac:dyDescent="0.25">
      <c r="A469" s="27" t="s">
        <v>54</v>
      </c>
      <c r="B469" s="19"/>
      <c r="C469" s="16"/>
      <c r="D469" s="16"/>
      <c r="E469" s="37"/>
    </row>
    <row r="470" spans="1:5" x14ac:dyDescent="0.2">
      <c r="A470" s="10" t="s">
        <v>12</v>
      </c>
      <c r="B470" s="17">
        <v>46000</v>
      </c>
      <c r="C470" s="17">
        <v>46000</v>
      </c>
      <c r="D470" s="17">
        <v>109383</v>
      </c>
      <c r="E470" s="35">
        <f t="shared" ref="E470:E479" si="51">D470-C470</f>
        <v>63383</v>
      </c>
    </row>
    <row r="471" spans="1:5" x14ac:dyDescent="0.2">
      <c r="A471" s="10" t="s">
        <v>13</v>
      </c>
      <c r="B471" s="17"/>
      <c r="C471" s="17"/>
      <c r="D471" s="17"/>
      <c r="E471" s="35">
        <f t="shared" si="51"/>
        <v>0</v>
      </c>
    </row>
    <row r="472" spans="1:5" x14ac:dyDescent="0.2">
      <c r="A472" s="10" t="s">
        <v>14</v>
      </c>
      <c r="B472" s="17">
        <v>31970</v>
      </c>
      <c r="C472" s="17">
        <v>18400</v>
      </c>
      <c r="D472" s="17">
        <v>45941</v>
      </c>
      <c r="E472" s="35">
        <f t="shared" si="51"/>
        <v>27541</v>
      </c>
    </row>
    <row r="473" spans="1:5" ht="15" x14ac:dyDescent="0.25">
      <c r="A473" s="9" t="s">
        <v>15</v>
      </c>
      <c r="B473" s="17">
        <f>B472+B471+B470</f>
        <v>77970</v>
      </c>
      <c r="C473" s="17">
        <f>C472+C471+C470</f>
        <v>64400</v>
      </c>
      <c r="D473" s="17">
        <f>D472+D471+D470</f>
        <v>155324</v>
      </c>
      <c r="E473" s="35">
        <f t="shared" si="51"/>
        <v>90924</v>
      </c>
    </row>
    <row r="474" spans="1:5" x14ac:dyDescent="0.2">
      <c r="A474" s="10" t="s">
        <v>16</v>
      </c>
      <c r="B474" s="17"/>
      <c r="C474" s="17">
        <v>500</v>
      </c>
      <c r="D474" s="17"/>
      <c r="E474" s="35">
        <f t="shared" si="51"/>
        <v>-500</v>
      </c>
    </row>
    <row r="475" spans="1:5" x14ac:dyDescent="0.2">
      <c r="A475" s="10" t="s">
        <v>17</v>
      </c>
      <c r="B475" s="17"/>
      <c r="C475" s="17">
        <v>70</v>
      </c>
      <c r="D475" s="17">
        <v>5500</v>
      </c>
      <c r="E475" s="35">
        <f t="shared" si="51"/>
        <v>5430</v>
      </c>
    </row>
    <row r="476" spans="1:5" x14ac:dyDescent="0.2">
      <c r="A476" s="10" t="s">
        <v>18</v>
      </c>
      <c r="B476" s="17">
        <v>273</v>
      </c>
      <c r="C476" s="17">
        <v>600</v>
      </c>
      <c r="D476" s="17">
        <v>719</v>
      </c>
      <c r="E476" s="35">
        <f t="shared" si="51"/>
        <v>119</v>
      </c>
    </row>
    <row r="477" spans="1:5" ht="15" x14ac:dyDescent="0.25">
      <c r="A477" s="9" t="s">
        <v>19</v>
      </c>
      <c r="B477" s="17">
        <f>B476+B475+B474</f>
        <v>273</v>
      </c>
      <c r="C477" s="17">
        <f>C476+C475+C474</f>
        <v>1170</v>
      </c>
      <c r="D477" s="17">
        <f>D476+D475+D474</f>
        <v>6219</v>
      </c>
      <c r="E477" s="35">
        <f t="shared" si="51"/>
        <v>5049</v>
      </c>
    </row>
    <row r="478" spans="1:5" x14ac:dyDescent="0.2">
      <c r="A478" s="10" t="s">
        <v>20</v>
      </c>
      <c r="B478" s="17"/>
      <c r="C478" s="17"/>
      <c r="D478" s="17"/>
      <c r="E478" s="35">
        <f t="shared" si="51"/>
        <v>0</v>
      </c>
    </row>
    <row r="479" spans="1:5" x14ac:dyDescent="0.2">
      <c r="A479" s="10" t="s">
        <v>21</v>
      </c>
      <c r="B479" s="17"/>
      <c r="C479" s="17"/>
      <c r="D479" s="17"/>
      <c r="E479" s="35">
        <f t="shared" si="51"/>
        <v>0</v>
      </c>
    </row>
    <row r="480" spans="1:5" x14ac:dyDescent="0.2">
      <c r="A480" s="10" t="s">
        <v>22</v>
      </c>
      <c r="B480" s="17"/>
      <c r="C480" s="17"/>
      <c r="D480" s="17"/>
      <c r="E480" s="35"/>
    </row>
    <row r="481" spans="1:5" x14ac:dyDescent="0.2">
      <c r="A481" s="10" t="s">
        <v>23</v>
      </c>
      <c r="B481" s="17"/>
      <c r="C481" s="17"/>
      <c r="D481" s="17"/>
      <c r="E481" s="35"/>
    </row>
    <row r="482" spans="1:5" ht="15" x14ac:dyDescent="0.25">
      <c r="A482" s="9" t="s">
        <v>24</v>
      </c>
      <c r="B482" s="17">
        <f>B481+B480+B479+B478</f>
        <v>0</v>
      </c>
      <c r="C482" s="17">
        <f>C481+C480+C479+C478</f>
        <v>0</v>
      </c>
      <c r="D482" s="17">
        <f>D481+D480+D479+D478</f>
        <v>0</v>
      </c>
      <c r="E482" s="35">
        <f t="shared" ref="E482:E487" si="52">D482-C482</f>
        <v>0</v>
      </c>
    </row>
    <row r="483" spans="1:5" x14ac:dyDescent="0.2">
      <c r="A483" s="10" t="s">
        <v>25</v>
      </c>
      <c r="B483" s="17"/>
      <c r="C483" s="17"/>
      <c r="D483" s="17"/>
      <c r="E483" s="35">
        <f t="shared" si="52"/>
        <v>0</v>
      </c>
    </row>
    <row r="484" spans="1:5" x14ac:dyDescent="0.2">
      <c r="A484" s="10" t="s">
        <v>26</v>
      </c>
      <c r="B484" s="17"/>
      <c r="C484" s="17"/>
      <c r="D484" s="17"/>
      <c r="E484" s="35">
        <f t="shared" si="52"/>
        <v>0</v>
      </c>
    </row>
    <row r="485" spans="1:5" x14ac:dyDescent="0.2">
      <c r="A485" s="10" t="s">
        <v>27</v>
      </c>
      <c r="B485" s="17"/>
      <c r="C485" s="17"/>
      <c r="D485" s="17"/>
      <c r="E485" s="35">
        <f t="shared" si="52"/>
        <v>0</v>
      </c>
    </row>
    <row r="486" spans="1:5" ht="15" x14ac:dyDescent="0.25">
      <c r="A486" s="9" t="s">
        <v>28</v>
      </c>
      <c r="B486" s="17">
        <f>B485+B484+B483</f>
        <v>0</v>
      </c>
      <c r="C486" s="17">
        <f>C485+C484+C483</f>
        <v>0</v>
      </c>
      <c r="D486" s="17">
        <f>D485+D484+D483</f>
        <v>0</v>
      </c>
      <c r="E486" s="35">
        <f t="shared" si="52"/>
        <v>0</v>
      </c>
    </row>
    <row r="487" spans="1:5" ht="15" x14ac:dyDescent="0.25">
      <c r="A487" s="11" t="s">
        <v>29</v>
      </c>
      <c r="B487" s="18">
        <f>B486+B482+B477+B473</f>
        <v>78243</v>
      </c>
      <c r="C487" s="18">
        <f>C486+C482+C477+C473</f>
        <v>65570</v>
      </c>
      <c r="D487" s="18">
        <f>D486+D482+D477+D473</f>
        <v>161543</v>
      </c>
      <c r="E487" s="36">
        <f t="shared" si="52"/>
        <v>95973</v>
      </c>
    </row>
    <row r="488" spans="1:5" x14ac:dyDescent="0.2">
      <c r="A488" s="15"/>
      <c r="B488" s="19"/>
      <c r="C488" s="16"/>
      <c r="D488" s="16"/>
      <c r="E488" s="37"/>
    </row>
    <row r="489" spans="1:5" ht="15" x14ac:dyDescent="0.25">
      <c r="A489" s="14" t="s">
        <v>53</v>
      </c>
      <c r="B489" s="19"/>
      <c r="C489" s="16"/>
      <c r="D489" s="16"/>
      <c r="E489" s="37"/>
    </row>
    <row r="490" spans="1:5" ht="15" x14ac:dyDescent="0.25">
      <c r="A490" s="27" t="s">
        <v>55</v>
      </c>
      <c r="B490" s="20"/>
      <c r="C490" s="21"/>
      <c r="D490" s="21"/>
      <c r="E490" s="38"/>
    </row>
    <row r="491" spans="1:5" x14ac:dyDescent="0.2">
      <c r="A491" s="10" t="s">
        <v>12</v>
      </c>
      <c r="B491" s="17">
        <v>119497</v>
      </c>
      <c r="C491" s="17">
        <v>124560</v>
      </c>
      <c r="D491" s="17">
        <v>129710</v>
      </c>
      <c r="E491" s="35">
        <f t="shared" ref="E491:E500" si="53">D491-C491</f>
        <v>5150</v>
      </c>
    </row>
    <row r="492" spans="1:5" x14ac:dyDescent="0.2">
      <c r="A492" s="10" t="s">
        <v>13</v>
      </c>
      <c r="B492" s="17"/>
      <c r="C492" s="17"/>
      <c r="D492" s="17"/>
      <c r="E492" s="35">
        <f t="shared" si="53"/>
        <v>0</v>
      </c>
    </row>
    <row r="493" spans="1:5" x14ac:dyDescent="0.2">
      <c r="A493" s="10" t="s">
        <v>14</v>
      </c>
      <c r="B493" s="17">
        <v>45254</v>
      </c>
      <c r="C493" s="17">
        <v>49824</v>
      </c>
      <c r="D493" s="17">
        <v>54478</v>
      </c>
      <c r="E493" s="35">
        <f t="shared" si="53"/>
        <v>4654</v>
      </c>
    </row>
    <row r="494" spans="1:5" ht="15" x14ac:dyDescent="0.25">
      <c r="A494" s="9" t="s">
        <v>15</v>
      </c>
      <c r="B494" s="17">
        <f>B493+B492+B491</f>
        <v>164751</v>
      </c>
      <c r="C494" s="17">
        <f>C493+C492+C491</f>
        <v>174384</v>
      </c>
      <c r="D494" s="17">
        <f>D493+D492+D491</f>
        <v>184188</v>
      </c>
      <c r="E494" s="35">
        <f t="shared" si="53"/>
        <v>9804</v>
      </c>
    </row>
    <row r="495" spans="1:5" x14ac:dyDescent="0.2">
      <c r="A495" s="10" t="s">
        <v>16</v>
      </c>
      <c r="B495" s="17">
        <v>133</v>
      </c>
      <c r="C495" s="17">
        <v>500</v>
      </c>
      <c r="D495" s="17"/>
      <c r="E495" s="35">
        <f t="shared" si="53"/>
        <v>-500</v>
      </c>
    </row>
    <row r="496" spans="1:5" x14ac:dyDescent="0.2">
      <c r="A496" s="10" t="s">
        <v>17</v>
      </c>
      <c r="B496" s="17"/>
      <c r="C496" s="17">
        <v>162</v>
      </c>
      <c r="D496" s="17"/>
      <c r="E496" s="35">
        <f t="shared" si="53"/>
        <v>-162</v>
      </c>
    </row>
    <row r="497" spans="1:5" x14ac:dyDescent="0.2">
      <c r="A497" s="10" t="s">
        <v>18</v>
      </c>
      <c r="B497" s="17">
        <v>149</v>
      </c>
      <c r="C497" s="17">
        <v>500</v>
      </c>
      <c r="D497" s="17">
        <v>852</v>
      </c>
      <c r="E497" s="35">
        <f t="shared" si="53"/>
        <v>352</v>
      </c>
    </row>
    <row r="498" spans="1:5" ht="15" x14ac:dyDescent="0.25">
      <c r="A498" s="9" t="s">
        <v>19</v>
      </c>
      <c r="B498" s="17">
        <f>B497+B496+B495</f>
        <v>282</v>
      </c>
      <c r="C498" s="17">
        <f>C497+C496+C495</f>
        <v>1162</v>
      </c>
      <c r="D498" s="17">
        <f>D497+D496+D495</f>
        <v>852</v>
      </c>
      <c r="E498" s="35">
        <f t="shared" si="53"/>
        <v>-310</v>
      </c>
    </row>
    <row r="499" spans="1:5" x14ac:dyDescent="0.2">
      <c r="A499" s="10" t="s">
        <v>20</v>
      </c>
      <c r="B499" s="17">
        <v>2001</v>
      </c>
      <c r="C499" s="17">
        <v>3233</v>
      </c>
      <c r="D499" s="17"/>
      <c r="E499" s="35">
        <f t="shared" si="53"/>
        <v>-3233</v>
      </c>
    </row>
    <row r="500" spans="1:5" x14ac:dyDescent="0.2">
      <c r="A500" s="10" t="s">
        <v>21</v>
      </c>
      <c r="B500" s="17"/>
      <c r="C500" s="17"/>
      <c r="D500" s="17"/>
      <c r="E500" s="35">
        <f t="shared" si="53"/>
        <v>0</v>
      </c>
    </row>
    <row r="501" spans="1:5" x14ac:dyDescent="0.2">
      <c r="A501" s="10" t="s">
        <v>22</v>
      </c>
      <c r="B501" s="17"/>
      <c r="C501" s="17"/>
      <c r="D501" s="17"/>
      <c r="E501" s="35"/>
    </row>
    <row r="502" spans="1:5" x14ac:dyDescent="0.2">
      <c r="A502" s="10" t="s">
        <v>23</v>
      </c>
      <c r="B502" s="17"/>
      <c r="C502" s="17"/>
      <c r="D502" s="17"/>
      <c r="E502" s="35"/>
    </row>
    <row r="503" spans="1:5" ht="15" x14ac:dyDescent="0.25">
      <c r="A503" s="9" t="s">
        <v>24</v>
      </c>
      <c r="B503" s="17">
        <f>B502+B501+B500+B499</f>
        <v>2001</v>
      </c>
      <c r="C503" s="17">
        <f>C502+C501+C500+C499</f>
        <v>3233</v>
      </c>
      <c r="D503" s="17">
        <f>D502+D501+D500+D499</f>
        <v>0</v>
      </c>
      <c r="E503" s="35">
        <f t="shared" ref="E503:E508" si="54">D503-C503</f>
        <v>-3233</v>
      </c>
    </row>
    <row r="504" spans="1:5" x14ac:dyDescent="0.2">
      <c r="A504" s="10" t="s">
        <v>25</v>
      </c>
      <c r="B504" s="17"/>
      <c r="C504" s="17"/>
      <c r="D504" s="17"/>
      <c r="E504" s="35">
        <f t="shared" si="54"/>
        <v>0</v>
      </c>
    </row>
    <row r="505" spans="1:5" x14ac:dyDescent="0.2">
      <c r="A505" s="10" t="s">
        <v>26</v>
      </c>
      <c r="B505" s="17"/>
      <c r="C505" s="17"/>
      <c r="D505" s="17"/>
      <c r="E505" s="35">
        <f t="shared" si="54"/>
        <v>0</v>
      </c>
    </row>
    <row r="506" spans="1:5" x14ac:dyDescent="0.2">
      <c r="A506" s="10" t="s">
        <v>27</v>
      </c>
      <c r="B506" s="17"/>
      <c r="C506" s="17"/>
      <c r="D506" s="17"/>
      <c r="E506" s="35">
        <f t="shared" si="54"/>
        <v>0</v>
      </c>
    </row>
    <row r="507" spans="1:5" ht="15" x14ac:dyDescent="0.25">
      <c r="A507" s="9" t="s">
        <v>28</v>
      </c>
      <c r="B507" s="17">
        <f>B506+B505+B504</f>
        <v>0</v>
      </c>
      <c r="C507" s="17">
        <f>C506+C505+C504</f>
        <v>0</v>
      </c>
      <c r="D507" s="17">
        <f>D506+D505+D504</f>
        <v>0</v>
      </c>
      <c r="E507" s="35">
        <f t="shared" si="54"/>
        <v>0</v>
      </c>
    </row>
    <row r="508" spans="1:5" ht="15" x14ac:dyDescent="0.25">
      <c r="A508" s="11" t="s">
        <v>29</v>
      </c>
      <c r="B508" s="30">
        <f>B507+B503+B498+B494</f>
        <v>167034</v>
      </c>
      <c r="C508" s="30">
        <f>C507+C503+C498+C494</f>
        <v>178779</v>
      </c>
      <c r="D508" s="30">
        <f>D507+D503+D498+D494</f>
        <v>185040</v>
      </c>
      <c r="E508" s="39">
        <f t="shared" si="54"/>
        <v>6261</v>
      </c>
    </row>
    <row r="509" spans="1:5" x14ac:dyDescent="0.2">
      <c r="A509" s="15"/>
      <c r="B509" s="32"/>
      <c r="C509" s="17"/>
      <c r="D509" s="17"/>
      <c r="E509" s="35"/>
    </row>
    <row r="510" spans="1:5" ht="15" x14ac:dyDescent="0.25">
      <c r="A510" s="14" t="s">
        <v>53</v>
      </c>
      <c r="B510" s="19"/>
      <c r="C510" s="16"/>
      <c r="D510" s="16"/>
      <c r="E510" s="37"/>
    </row>
    <row r="511" spans="1:5" ht="15" x14ac:dyDescent="0.25">
      <c r="A511" s="27" t="s">
        <v>56</v>
      </c>
      <c r="B511" s="20"/>
      <c r="C511" s="21"/>
      <c r="D511" s="21"/>
      <c r="E511" s="38"/>
    </row>
    <row r="512" spans="1:5" x14ac:dyDescent="0.2">
      <c r="A512" s="10" t="s">
        <v>12</v>
      </c>
      <c r="B512" s="17">
        <v>87181</v>
      </c>
      <c r="C512" s="17">
        <v>87986</v>
      </c>
      <c r="D512" s="17">
        <v>6398</v>
      </c>
      <c r="E512" s="35">
        <f t="shared" ref="E512:E521" si="55">D512-C512</f>
        <v>-81588</v>
      </c>
    </row>
    <row r="513" spans="1:5" x14ac:dyDescent="0.2">
      <c r="A513" s="10" t="s">
        <v>13</v>
      </c>
      <c r="B513" s="17"/>
      <c r="C513" s="17"/>
      <c r="D513" s="17"/>
      <c r="E513" s="35">
        <f t="shared" si="55"/>
        <v>0</v>
      </c>
    </row>
    <row r="514" spans="1:5" x14ac:dyDescent="0.2">
      <c r="A514" s="10" t="s">
        <v>14</v>
      </c>
      <c r="B514" s="17">
        <v>30663</v>
      </c>
      <c r="C514" s="17">
        <v>35195</v>
      </c>
      <c r="D514" s="17">
        <v>2687</v>
      </c>
      <c r="E514" s="35">
        <f t="shared" si="55"/>
        <v>-32508</v>
      </c>
    </row>
    <row r="515" spans="1:5" ht="15" x14ac:dyDescent="0.25">
      <c r="A515" s="9" t="s">
        <v>15</v>
      </c>
      <c r="B515" s="17">
        <f>B514+B513+B512</f>
        <v>117844</v>
      </c>
      <c r="C515" s="17">
        <f>C514+C513+C512</f>
        <v>123181</v>
      </c>
      <c r="D515" s="17">
        <f>D514+D513+D512</f>
        <v>9085</v>
      </c>
      <c r="E515" s="35">
        <f t="shared" si="55"/>
        <v>-114096</v>
      </c>
    </row>
    <row r="516" spans="1:5" x14ac:dyDescent="0.2">
      <c r="A516" s="10" t="s">
        <v>16</v>
      </c>
      <c r="B516" s="17">
        <v>195</v>
      </c>
      <c r="C516" s="17">
        <v>500</v>
      </c>
      <c r="D516" s="17"/>
      <c r="E516" s="35">
        <f t="shared" si="55"/>
        <v>-500</v>
      </c>
    </row>
    <row r="517" spans="1:5" x14ac:dyDescent="0.2">
      <c r="A517" s="10" t="s">
        <v>17</v>
      </c>
      <c r="B517" s="17">
        <v>7156</v>
      </c>
      <c r="C517" s="17">
        <v>2775</v>
      </c>
      <c r="D517" s="17">
        <v>10063</v>
      </c>
      <c r="E517" s="35">
        <f t="shared" si="55"/>
        <v>7288</v>
      </c>
    </row>
    <row r="518" spans="1:5" x14ac:dyDescent="0.2">
      <c r="A518" s="10" t="s">
        <v>18</v>
      </c>
      <c r="B518" s="17">
        <v>96</v>
      </c>
      <c r="C518" s="17">
        <v>500</v>
      </c>
      <c r="D518" s="17">
        <v>5042</v>
      </c>
      <c r="E518" s="35">
        <f t="shared" si="55"/>
        <v>4542</v>
      </c>
    </row>
    <row r="519" spans="1:5" ht="15" x14ac:dyDescent="0.25">
      <c r="A519" s="9" t="s">
        <v>19</v>
      </c>
      <c r="B519" s="17">
        <f>B518+B517+B516</f>
        <v>7447</v>
      </c>
      <c r="C519" s="17">
        <f>C518+C517+C516</f>
        <v>3775</v>
      </c>
      <c r="D519" s="17">
        <f>D518+D517+D516</f>
        <v>15105</v>
      </c>
      <c r="E519" s="35">
        <f t="shared" si="55"/>
        <v>11330</v>
      </c>
    </row>
    <row r="520" spans="1:5" x14ac:dyDescent="0.2">
      <c r="A520" s="10" t="s">
        <v>20</v>
      </c>
      <c r="B520" s="17"/>
      <c r="C520" s="17"/>
      <c r="D520" s="17"/>
      <c r="E520" s="35">
        <f t="shared" si="55"/>
        <v>0</v>
      </c>
    </row>
    <row r="521" spans="1:5" x14ac:dyDescent="0.2">
      <c r="A521" s="10" t="s">
        <v>21</v>
      </c>
      <c r="B521" s="17"/>
      <c r="C521" s="17"/>
      <c r="D521" s="17"/>
      <c r="E521" s="35">
        <f t="shared" si="55"/>
        <v>0</v>
      </c>
    </row>
    <row r="522" spans="1:5" x14ac:dyDescent="0.2">
      <c r="A522" s="10" t="s">
        <v>22</v>
      </c>
      <c r="B522" s="17"/>
      <c r="C522" s="17"/>
      <c r="D522" s="17"/>
      <c r="E522" s="35"/>
    </row>
    <row r="523" spans="1:5" x14ac:dyDescent="0.2">
      <c r="A523" s="10" t="s">
        <v>23</v>
      </c>
      <c r="B523" s="17">
        <v>2907</v>
      </c>
      <c r="C523" s="17"/>
      <c r="D523" s="17"/>
      <c r="E523" s="35"/>
    </row>
    <row r="524" spans="1:5" ht="15" x14ac:dyDescent="0.25">
      <c r="A524" s="9" t="s">
        <v>24</v>
      </c>
      <c r="B524" s="17">
        <f>B523+B522+B521+B520</f>
        <v>2907</v>
      </c>
      <c r="C524" s="17">
        <f>C523+C522+C521+C520</f>
        <v>0</v>
      </c>
      <c r="D524" s="17">
        <f>D523+D522+D521+D520</f>
        <v>0</v>
      </c>
      <c r="E524" s="35">
        <f t="shared" ref="E524:E529" si="56">D524-C524</f>
        <v>0</v>
      </c>
    </row>
    <row r="525" spans="1:5" x14ac:dyDescent="0.2">
      <c r="A525" s="10" t="s">
        <v>25</v>
      </c>
      <c r="B525" s="17"/>
      <c r="C525" s="17"/>
      <c r="D525" s="17"/>
      <c r="E525" s="35">
        <f t="shared" si="56"/>
        <v>0</v>
      </c>
    </row>
    <row r="526" spans="1:5" x14ac:dyDescent="0.2">
      <c r="A526" s="10" t="s">
        <v>26</v>
      </c>
      <c r="B526" s="17"/>
      <c r="C526" s="17"/>
      <c r="D526" s="17"/>
      <c r="E526" s="35">
        <f t="shared" si="56"/>
        <v>0</v>
      </c>
    </row>
    <row r="527" spans="1:5" x14ac:dyDescent="0.2">
      <c r="A527" s="10" t="s">
        <v>27</v>
      </c>
      <c r="B527" s="17"/>
      <c r="C527" s="17"/>
      <c r="D527" s="17"/>
      <c r="E527" s="35">
        <f t="shared" si="56"/>
        <v>0</v>
      </c>
    </row>
    <row r="528" spans="1:5" ht="15" x14ac:dyDescent="0.25">
      <c r="A528" s="9" t="s">
        <v>28</v>
      </c>
      <c r="B528" s="17">
        <f>B527+B526+B525</f>
        <v>0</v>
      </c>
      <c r="C528" s="17">
        <f>C527+C526+C525</f>
        <v>0</v>
      </c>
      <c r="D528" s="17">
        <f>D527+D526+D525</f>
        <v>0</v>
      </c>
      <c r="E528" s="35">
        <f t="shared" si="56"/>
        <v>0</v>
      </c>
    </row>
    <row r="529" spans="1:5" ht="15" x14ac:dyDescent="0.25">
      <c r="A529" s="11" t="s">
        <v>29</v>
      </c>
      <c r="B529" s="18">
        <f>B528+B524+B519+B515</f>
        <v>128198</v>
      </c>
      <c r="C529" s="18">
        <f>C528+C524+C519+C515</f>
        <v>126956</v>
      </c>
      <c r="D529" s="18">
        <f>D528+D524+D519+D515</f>
        <v>24190</v>
      </c>
      <c r="E529" s="36">
        <f t="shared" si="56"/>
        <v>-102766</v>
      </c>
    </row>
    <row r="530" spans="1:5" x14ac:dyDescent="0.2">
      <c r="A530" s="15"/>
      <c r="B530" s="19"/>
      <c r="C530" s="16"/>
      <c r="D530" s="16"/>
      <c r="E530" s="37"/>
    </row>
    <row r="531" spans="1:5" ht="15" x14ac:dyDescent="0.25">
      <c r="A531" s="29" t="s">
        <v>53</v>
      </c>
      <c r="B531" s="19"/>
      <c r="C531" s="16"/>
      <c r="D531" s="16"/>
      <c r="E531" s="37"/>
    </row>
    <row r="532" spans="1:5" ht="15" x14ac:dyDescent="0.25">
      <c r="A532" s="27" t="s">
        <v>57</v>
      </c>
      <c r="B532" s="20"/>
      <c r="C532" s="21"/>
      <c r="D532" s="21"/>
      <c r="E532" s="38"/>
    </row>
    <row r="533" spans="1:5" x14ac:dyDescent="0.2">
      <c r="A533" s="10" t="s">
        <v>12</v>
      </c>
      <c r="B533" s="17">
        <v>352259</v>
      </c>
      <c r="C533" s="17">
        <v>341800</v>
      </c>
      <c r="D533" s="17">
        <v>395493</v>
      </c>
      <c r="E533" s="35">
        <f t="shared" ref="E533:E542" si="57">D533-C533</f>
        <v>53693</v>
      </c>
    </row>
    <row r="534" spans="1:5" x14ac:dyDescent="0.2">
      <c r="A534" s="10" t="s">
        <v>13</v>
      </c>
      <c r="B534" s="17"/>
      <c r="C534" s="17"/>
      <c r="D534" s="17"/>
      <c r="E534" s="35">
        <f t="shared" si="57"/>
        <v>0</v>
      </c>
    </row>
    <row r="535" spans="1:5" x14ac:dyDescent="0.2">
      <c r="A535" s="10" t="s">
        <v>14</v>
      </c>
      <c r="B535" s="17">
        <v>104535</v>
      </c>
      <c r="C535" s="17">
        <v>136720</v>
      </c>
      <c r="D535" s="17">
        <v>166107</v>
      </c>
      <c r="E535" s="35">
        <f t="shared" si="57"/>
        <v>29387</v>
      </c>
    </row>
    <row r="536" spans="1:5" ht="15" x14ac:dyDescent="0.25">
      <c r="A536" s="9" t="s">
        <v>15</v>
      </c>
      <c r="B536" s="17">
        <f>B535+B534+B533</f>
        <v>456794</v>
      </c>
      <c r="C536" s="17">
        <f>C535+C534+C533</f>
        <v>478520</v>
      </c>
      <c r="D536" s="17">
        <f>D535+D534+D533</f>
        <v>561600</v>
      </c>
      <c r="E536" s="35">
        <f t="shared" si="57"/>
        <v>83080</v>
      </c>
    </row>
    <row r="537" spans="1:5" x14ac:dyDescent="0.2">
      <c r="A537" s="10" t="s">
        <v>16</v>
      </c>
      <c r="B537" s="17">
        <v>1239</v>
      </c>
      <c r="C537" s="17">
        <v>500</v>
      </c>
      <c r="D537" s="17">
        <v>2000</v>
      </c>
      <c r="E537" s="35">
        <f t="shared" si="57"/>
        <v>1500</v>
      </c>
    </row>
    <row r="538" spans="1:5" x14ac:dyDescent="0.2">
      <c r="A538" s="10" t="s">
        <v>17</v>
      </c>
      <c r="B538" s="17">
        <v>27157</v>
      </c>
      <c r="C538" s="17">
        <v>20015</v>
      </c>
      <c r="D538" s="17">
        <v>32316</v>
      </c>
      <c r="E538" s="35">
        <f t="shared" si="57"/>
        <v>12301</v>
      </c>
    </row>
    <row r="539" spans="1:5" x14ac:dyDescent="0.2">
      <c r="A539" s="10" t="s">
        <v>18</v>
      </c>
      <c r="B539" s="17">
        <v>3854</v>
      </c>
      <c r="C539" s="17">
        <v>1900</v>
      </c>
      <c r="D539" s="17">
        <v>2598</v>
      </c>
      <c r="E539" s="35">
        <f t="shared" si="57"/>
        <v>698</v>
      </c>
    </row>
    <row r="540" spans="1:5" ht="15" x14ac:dyDescent="0.25">
      <c r="A540" s="9" t="s">
        <v>19</v>
      </c>
      <c r="B540" s="17">
        <f>B539+B538+B537</f>
        <v>32250</v>
      </c>
      <c r="C540" s="17">
        <f>C539+C538+C537</f>
        <v>22415</v>
      </c>
      <c r="D540" s="17">
        <f>D539+D538+D537</f>
        <v>36914</v>
      </c>
      <c r="E540" s="35">
        <f t="shared" si="57"/>
        <v>14499</v>
      </c>
    </row>
    <row r="541" spans="1:5" x14ac:dyDescent="0.2">
      <c r="A541" s="10" t="s">
        <v>20</v>
      </c>
      <c r="B541" s="17"/>
      <c r="C541" s="17"/>
      <c r="D541" s="17"/>
      <c r="E541" s="35">
        <f t="shared" si="57"/>
        <v>0</v>
      </c>
    </row>
    <row r="542" spans="1:5" x14ac:dyDescent="0.2">
      <c r="A542" s="10" t="s">
        <v>21</v>
      </c>
      <c r="B542" s="17"/>
      <c r="C542" s="17"/>
      <c r="D542" s="17"/>
      <c r="E542" s="35">
        <f t="shared" si="57"/>
        <v>0</v>
      </c>
    </row>
    <row r="543" spans="1:5" x14ac:dyDescent="0.2">
      <c r="A543" s="10" t="s">
        <v>22</v>
      </c>
      <c r="B543" s="17"/>
      <c r="C543" s="17"/>
      <c r="D543" s="17"/>
      <c r="E543" s="35"/>
    </row>
    <row r="544" spans="1:5" x14ac:dyDescent="0.2">
      <c r="A544" s="10" t="s">
        <v>23</v>
      </c>
      <c r="B544" s="17">
        <v>5159</v>
      </c>
      <c r="C544" s="17"/>
      <c r="D544" s="17"/>
      <c r="E544" s="35"/>
    </row>
    <row r="545" spans="1:5" ht="15" x14ac:dyDescent="0.25">
      <c r="A545" s="9" t="s">
        <v>24</v>
      </c>
      <c r="B545" s="17">
        <f>B544+B543+B542+B541</f>
        <v>5159</v>
      </c>
      <c r="C545" s="17">
        <f>C544+C543+C542+C541</f>
        <v>0</v>
      </c>
      <c r="D545" s="17">
        <f>D544+D543+D542+D541</f>
        <v>0</v>
      </c>
      <c r="E545" s="35">
        <f t="shared" ref="E545:E550" si="58">D545-C545</f>
        <v>0</v>
      </c>
    </row>
    <row r="546" spans="1:5" x14ac:dyDescent="0.2">
      <c r="A546" s="10" t="s">
        <v>25</v>
      </c>
      <c r="B546" s="17">
        <v>9140</v>
      </c>
      <c r="C546" s="17"/>
      <c r="D546" s="17"/>
      <c r="E546" s="35">
        <f t="shared" si="58"/>
        <v>0</v>
      </c>
    </row>
    <row r="547" spans="1:5" x14ac:dyDescent="0.2">
      <c r="A547" s="10" t="s">
        <v>26</v>
      </c>
      <c r="B547" s="17"/>
      <c r="C547" s="17"/>
      <c r="D547" s="17"/>
      <c r="E547" s="35">
        <f t="shared" si="58"/>
        <v>0</v>
      </c>
    </row>
    <row r="548" spans="1:5" x14ac:dyDescent="0.2">
      <c r="A548" s="10" t="s">
        <v>27</v>
      </c>
      <c r="B548" s="17"/>
      <c r="C548" s="17"/>
      <c r="D548" s="17"/>
      <c r="E548" s="35">
        <f t="shared" si="58"/>
        <v>0</v>
      </c>
    </row>
    <row r="549" spans="1:5" ht="15" x14ac:dyDescent="0.25">
      <c r="A549" s="9" t="s">
        <v>28</v>
      </c>
      <c r="B549" s="17">
        <f>B548+B547+B546</f>
        <v>9140</v>
      </c>
      <c r="C549" s="17">
        <f>C548+C547+C546</f>
        <v>0</v>
      </c>
      <c r="D549" s="17">
        <f>D548+D547+D546</f>
        <v>0</v>
      </c>
      <c r="E549" s="35">
        <f t="shared" si="58"/>
        <v>0</v>
      </c>
    </row>
    <row r="550" spans="1:5" ht="15" x14ac:dyDescent="0.25">
      <c r="A550" s="11" t="s">
        <v>29</v>
      </c>
      <c r="B550" s="18">
        <f>B549+B545+B540+B536</f>
        <v>503343</v>
      </c>
      <c r="C550" s="18">
        <f>C549+C545+C540+C536</f>
        <v>500935</v>
      </c>
      <c r="D550" s="18">
        <f>D549+D545+D540+D536</f>
        <v>598514</v>
      </c>
      <c r="E550" s="36">
        <f t="shared" si="58"/>
        <v>97579</v>
      </c>
    </row>
    <row r="551" spans="1:5" x14ac:dyDescent="0.2">
      <c r="A551" s="12"/>
      <c r="B551" s="19"/>
      <c r="C551" s="16"/>
      <c r="D551" s="16"/>
      <c r="E551" s="37"/>
    </row>
    <row r="552" spans="1:5" ht="15" x14ac:dyDescent="0.25">
      <c r="A552" s="3" t="s">
        <v>58</v>
      </c>
      <c r="B552" s="19"/>
      <c r="C552" s="16"/>
      <c r="D552" s="16"/>
      <c r="E552" s="37"/>
    </row>
    <row r="553" spans="1:5" x14ac:dyDescent="0.2">
      <c r="A553" s="13"/>
      <c r="B553" s="20"/>
      <c r="C553" s="21"/>
      <c r="D553" s="21"/>
      <c r="E553" s="38"/>
    </row>
    <row r="554" spans="1:5" x14ac:dyDescent="0.2">
      <c r="A554" s="10" t="s">
        <v>12</v>
      </c>
      <c r="B554" s="17">
        <f t="shared" ref="B554:D556" si="59">B470+B491+B512+B533</f>
        <v>604937</v>
      </c>
      <c r="C554" s="17">
        <f t="shared" si="59"/>
        <v>600346</v>
      </c>
      <c r="D554" s="17">
        <f t="shared" si="59"/>
        <v>640984</v>
      </c>
      <c r="E554" s="35">
        <f>D554-C554</f>
        <v>40638</v>
      </c>
    </row>
    <row r="555" spans="1:5" x14ac:dyDescent="0.2">
      <c r="A555" s="10" t="s">
        <v>13</v>
      </c>
      <c r="B555" s="17">
        <f t="shared" si="59"/>
        <v>0</v>
      </c>
      <c r="C555" s="17">
        <f t="shared" si="59"/>
        <v>0</v>
      </c>
      <c r="D555" s="17">
        <f t="shared" si="59"/>
        <v>0</v>
      </c>
      <c r="E555" s="35">
        <f t="shared" ref="E555:E567" si="60">D555-C555</f>
        <v>0</v>
      </c>
    </row>
    <row r="556" spans="1:5" x14ac:dyDescent="0.2">
      <c r="A556" s="10" t="s">
        <v>14</v>
      </c>
      <c r="B556" s="17">
        <f t="shared" si="59"/>
        <v>212422</v>
      </c>
      <c r="C556" s="17">
        <f t="shared" si="59"/>
        <v>240139</v>
      </c>
      <c r="D556" s="17">
        <f t="shared" si="59"/>
        <v>269213</v>
      </c>
      <c r="E556" s="35">
        <f t="shared" si="60"/>
        <v>29074</v>
      </c>
    </row>
    <row r="557" spans="1:5" ht="15" x14ac:dyDescent="0.25">
      <c r="A557" s="9" t="s">
        <v>15</v>
      </c>
      <c r="B557" s="17">
        <f>B556+B555+B554</f>
        <v>817359</v>
      </c>
      <c r="C557" s="17">
        <f>C556+C555+C554</f>
        <v>840485</v>
      </c>
      <c r="D557" s="17">
        <f>D556+D555+D554</f>
        <v>910197</v>
      </c>
      <c r="E557" s="35">
        <f t="shared" si="60"/>
        <v>69712</v>
      </c>
    </row>
    <row r="558" spans="1:5" x14ac:dyDescent="0.2">
      <c r="A558" s="10" t="s">
        <v>16</v>
      </c>
      <c r="B558" s="17">
        <f t="shared" ref="B558:D560" si="61">B474+B495+B516+B537</f>
        <v>1567</v>
      </c>
      <c r="C558" s="17">
        <f t="shared" si="61"/>
        <v>2000</v>
      </c>
      <c r="D558" s="17">
        <f t="shared" si="61"/>
        <v>2000</v>
      </c>
      <c r="E558" s="35">
        <f t="shared" si="60"/>
        <v>0</v>
      </c>
    </row>
    <row r="559" spans="1:5" x14ac:dyDescent="0.2">
      <c r="A559" s="10" t="s">
        <v>17</v>
      </c>
      <c r="B559" s="17">
        <f t="shared" si="61"/>
        <v>34313</v>
      </c>
      <c r="C559" s="17">
        <f t="shared" si="61"/>
        <v>23022</v>
      </c>
      <c r="D559" s="17">
        <f t="shared" si="61"/>
        <v>47879</v>
      </c>
      <c r="E559" s="35">
        <f t="shared" si="60"/>
        <v>24857</v>
      </c>
    </row>
    <row r="560" spans="1:5" x14ac:dyDescent="0.2">
      <c r="A560" s="10" t="s">
        <v>18</v>
      </c>
      <c r="B560" s="17">
        <f t="shared" si="61"/>
        <v>4372</v>
      </c>
      <c r="C560" s="17">
        <f t="shared" si="61"/>
        <v>3500</v>
      </c>
      <c r="D560" s="17">
        <f t="shared" si="61"/>
        <v>9211</v>
      </c>
      <c r="E560" s="35">
        <f t="shared" si="60"/>
        <v>5711</v>
      </c>
    </row>
    <row r="561" spans="1:5" ht="15" x14ac:dyDescent="0.25">
      <c r="A561" s="9" t="s">
        <v>19</v>
      </c>
      <c r="B561" s="17">
        <f>B560+B559+B558</f>
        <v>40252</v>
      </c>
      <c r="C561" s="17">
        <f>C560+C559+C558</f>
        <v>28522</v>
      </c>
      <c r="D561" s="17">
        <f>D560+D559+D558</f>
        <v>59090</v>
      </c>
      <c r="E561" s="35">
        <f t="shared" si="60"/>
        <v>30568</v>
      </c>
    </row>
    <row r="562" spans="1:5" x14ac:dyDescent="0.2">
      <c r="A562" s="10" t="s">
        <v>20</v>
      </c>
      <c r="B562" s="17">
        <f t="shared" ref="B562:D565" si="62">B478+B499+B520+B541</f>
        <v>2001</v>
      </c>
      <c r="C562" s="17">
        <f t="shared" si="62"/>
        <v>3233</v>
      </c>
      <c r="D562" s="17">
        <f t="shared" si="62"/>
        <v>0</v>
      </c>
      <c r="E562" s="35">
        <f t="shared" si="60"/>
        <v>-3233</v>
      </c>
    </row>
    <row r="563" spans="1:5" x14ac:dyDescent="0.2">
      <c r="A563" s="10" t="s">
        <v>21</v>
      </c>
      <c r="B563" s="17">
        <f t="shared" si="62"/>
        <v>0</v>
      </c>
      <c r="C563" s="17">
        <f t="shared" si="62"/>
        <v>0</v>
      </c>
      <c r="D563" s="17">
        <f t="shared" si="62"/>
        <v>0</v>
      </c>
      <c r="E563" s="35">
        <f t="shared" si="60"/>
        <v>0</v>
      </c>
    </row>
    <row r="564" spans="1:5" x14ac:dyDescent="0.2">
      <c r="A564" s="10" t="s">
        <v>22</v>
      </c>
      <c r="B564" s="17">
        <f t="shared" si="62"/>
        <v>0</v>
      </c>
      <c r="C564" s="17">
        <f t="shared" si="62"/>
        <v>0</v>
      </c>
      <c r="D564" s="17">
        <f t="shared" si="62"/>
        <v>0</v>
      </c>
      <c r="E564" s="35">
        <f t="shared" si="60"/>
        <v>0</v>
      </c>
    </row>
    <row r="565" spans="1:5" x14ac:dyDescent="0.2">
      <c r="A565" s="10" t="s">
        <v>23</v>
      </c>
      <c r="B565" s="17">
        <f t="shared" si="62"/>
        <v>8066</v>
      </c>
      <c r="C565" s="17">
        <f t="shared" si="62"/>
        <v>0</v>
      </c>
      <c r="D565" s="17">
        <f t="shared" si="62"/>
        <v>0</v>
      </c>
      <c r="E565" s="35">
        <f t="shared" si="60"/>
        <v>0</v>
      </c>
    </row>
    <row r="566" spans="1:5" ht="15" x14ac:dyDescent="0.25">
      <c r="A566" s="9" t="s">
        <v>24</v>
      </c>
      <c r="B566" s="17">
        <f>B565+B564+B563+B562</f>
        <v>10067</v>
      </c>
      <c r="C566" s="17">
        <f>C565+C564+C563+C562</f>
        <v>3233</v>
      </c>
      <c r="D566" s="17">
        <f>D565+D564+D563+D562</f>
        <v>0</v>
      </c>
      <c r="E566" s="35">
        <f t="shared" si="60"/>
        <v>-3233</v>
      </c>
    </row>
    <row r="567" spans="1:5" x14ac:dyDescent="0.2">
      <c r="A567" s="10" t="s">
        <v>25</v>
      </c>
      <c r="B567" s="17">
        <f t="shared" ref="B567:D569" si="63">B483+B504+B525+B546</f>
        <v>9140</v>
      </c>
      <c r="C567" s="17">
        <f t="shared" si="63"/>
        <v>0</v>
      </c>
      <c r="D567" s="17">
        <f t="shared" si="63"/>
        <v>0</v>
      </c>
      <c r="E567" s="35">
        <f t="shared" si="60"/>
        <v>0</v>
      </c>
    </row>
    <row r="568" spans="1:5" x14ac:dyDescent="0.2">
      <c r="A568" s="10" t="s">
        <v>26</v>
      </c>
      <c r="B568" s="17">
        <f t="shared" si="63"/>
        <v>0</v>
      </c>
      <c r="C568" s="17">
        <f t="shared" si="63"/>
        <v>0</v>
      </c>
      <c r="D568" s="17">
        <f t="shared" si="63"/>
        <v>0</v>
      </c>
      <c r="E568" s="35">
        <f>D568-C568</f>
        <v>0</v>
      </c>
    </row>
    <row r="569" spans="1:5" x14ac:dyDescent="0.2">
      <c r="A569" s="10" t="s">
        <v>27</v>
      </c>
      <c r="B569" s="17">
        <f t="shared" si="63"/>
        <v>0</v>
      </c>
      <c r="C569" s="17">
        <f t="shared" si="63"/>
        <v>0</v>
      </c>
      <c r="D569" s="17">
        <f t="shared" si="63"/>
        <v>0</v>
      </c>
      <c r="E569" s="35">
        <f t="shared" ref="E569:E571" si="64">D569-C569</f>
        <v>0</v>
      </c>
    </row>
    <row r="570" spans="1:5" ht="15" x14ac:dyDescent="0.25">
      <c r="A570" s="9" t="s">
        <v>28</v>
      </c>
      <c r="B570" s="17">
        <f>B569+B568+B567</f>
        <v>9140</v>
      </c>
      <c r="C570" s="17">
        <f>C569+C568+C567</f>
        <v>0</v>
      </c>
      <c r="D570" s="17">
        <f>D569+D568+D567</f>
        <v>0</v>
      </c>
      <c r="E570" s="35">
        <f t="shared" si="64"/>
        <v>0</v>
      </c>
    </row>
    <row r="571" spans="1:5" ht="15" x14ac:dyDescent="0.25">
      <c r="A571" s="11" t="s">
        <v>46</v>
      </c>
      <c r="B571" s="30">
        <f>B570+B566+B561+B557</f>
        <v>876818</v>
      </c>
      <c r="C571" s="30">
        <f>C570+C566+C561+C557</f>
        <v>872240</v>
      </c>
      <c r="D571" s="30">
        <f>D570+D566+D561+D557</f>
        <v>969287</v>
      </c>
      <c r="E571" s="39">
        <f t="shared" si="64"/>
        <v>97047</v>
      </c>
    </row>
    <row r="572" spans="1:5" ht="15" x14ac:dyDescent="0.25">
      <c r="A572" s="14"/>
      <c r="B572" s="31"/>
      <c r="C572" s="31"/>
      <c r="D572" s="31"/>
      <c r="E572" s="41"/>
    </row>
    <row r="573" spans="1:5" ht="15" x14ac:dyDescent="0.25">
      <c r="A573" s="14" t="s">
        <v>59</v>
      </c>
      <c r="B573" s="26"/>
      <c r="C573" s="26"/>
      <c r="D573" s="26"/>
      <c r="E573" s="42"/>
    </row>
    <row r="574" spans="1:5" ht="15" x14ac:dyDescent="0.25">
      <c r="A574" s="27" t="s">
        <v>60</v>
      </c>
      <c r="B574" s="20"/>
      <c r="C574" s="21"/>
      <c r="D574" s="21"/>
      <c r="E574" s="38"/>
    </row>
    <row r="575" spans="1:5" x14ac:dyDescent="0.2">
      <c r="A575" s="10" t="s">
        <v>12</v>
      </c>
      <c r="B575" s="17">
        <v>230348</v>
      </c>
      <c r="C575" s="17">
        <v>194998</v>
      </c>
      <c r="D575" s="17">
        <v>245998</v>
      </c>
      <c r="E575" s="35">
        <f t="shared" ref="E575:E584" si="65">D575-C575</f>
        <v>51000</v>
      </c>
    </row>
    <row r="576" spans="1:5" x14ac:dyDescent="0.2">
      <c r="A576" s="10" t="s">
        <v>13</v>
      </c>
      <c r="B576" s="17"/>
      <c r="C576" s="17"/>
      <c r="D576" s="17">
        <v>35000</v>
      </c>
      <c r="E576" s="35">
        <f t="shared" si="65"/>
        <v>35000</v>
      </c>
    </row>
    <row r="577" spans="1:5" x14ac:dyDescent="0.2">
      <c r="A577" s="10" t="s">
        <v>14</v>
      </c>
      <c r="B577" s="17">
        <v>54951</v>
      </c>
      <c r="C577" s="17">
        <v>77999</v>
      </c>
      <c r="D577" s="17">
        <v>103319</v>
      </c>
      <c r="E577" s="35">
        <f t="shared" si="65"/>
        <v>25320</v>
      </c>
    </row>
    <row r="578" spans="1:5" ht="15" x14ac:dyDescent="0.25">
      <c r="A578" s="9" t="s">
        <v>15</v>
      </c>
      <c r="B578" s="17">
        <f>B577+B576+B575</f>
        <v>285299</v>
      </c>
      <c r="C578" s="17">
        <f>C577+C576+C575</f>
        <v>272997</v>
      </c>
      <c r="D578" s="17">
        <f>D577+D576+D575</f>
        <v>384317</v>
      </c>
      <c r="E578" s="35">
        <f t="shared" si="65"/>
        <v>111320</v>
      </c>
    </row>
    <row r="579" spans="1:5" x14ac:dyDescent="0.2">
      <c r="A579" s="10" t="s">
        <v>16</v>
      </c>
      <c r="B579" s="17">
        <v>10661</v>
      </c>
      <c r="C579" s="17">
        <v>21200</v>
      </c>
      <c r="D579" s="17">
        <v>11119</v>
      </c>
      <c r="E579" s="35">
        <f t="shared" si="65"/>
        <v>-10081</v>
      </c>
    </row>
    <row r="580" spans="1:5" x14ac:dyDescent="0.2">
      <c r="A580" s="10" t="s">
        <v>17</v>
      </c>
      <c r="B580" s="17">
        <v>3238</v>
      </c>
      <c r="C580" s="17">
        <v>850</v>
      </c>
      <c r="D580" s="17">
        <v>3238</v>
      </c>
      <c r="E580" s="35">
        <f t="shared" si="65"/>
        <v>2388</v>
      </c>
    </row>
    <row r="581" spans="1:5" x14ac:dyDescent="0.2">
      <c r="A581" s="10" t="s">
        <v>18</v>
      </c>
      <c r="B581" s="17">
        <v>661</v>
      </c>
      <c r="C581" s="17">
        <v>1000</v>
      </c>
      <c r="D581" s="17">
        <v>1616</v>
      </c>
      <c r="E581" s="35">
        <f t="shared" si="65"/>
        <v>616</v>
      </c>
    </row>
    <row r="582" spans="1:5" ht="15" x14ac:dyDescent="0.25">
      <c r="A582" s="9" t="s">
        <v>19</v>
      </c>
      <c r="B582" s="17">
        <f>B581+B580+B579</f>
        <v>14560</v>
      </c>
      <c r="C582" s="17">
        <f>C581+C580+C579</f>
        <v>23050</v>
      </c>
      <c r="D582" s="17">
        <f>D581+D580+D579</f>
        <v>15973</v>
      </c>
      <c r="E582" s="35">
        <f t="shared" si="65"/>
        <v>-7077</v>
      </c>
    </row>
    <row r="583" spans="1:5" x14ac:dyDescent="0.2">
      <c r="A583" s="10" t="s">
        <v>20</v>
      </c>
      <c r="B583" s="17">
        <v>3852</v>
      </c>
      <c r="C583" s="17">
        <v>500</v>
      </c>
      <c r="D583" s="17"/>
      <c r="E583" s="35">
        <f t="shared" si="65"/>
        <v>-500</v>
      </c>
    </row>
    <row r="584" spans="1:5" x14ac:dyDescent="0.2">
      <c r="A584" s="10" t="s">
        <v>21</v>
      </c>
      <c r="B584" s="17"/>
      <c r="C584" s="17"/>
      <c r="D584" s="17"/>
      <c r="E584" s="35">
        <f t="shared" si="65"/>
        <v>0</v>
      </c>
    </row>
    <row r="585" spans="1:5" x14ac:dyDescent="0.2">
      <c r="A585" s="10" t="s">
        <v>22</v>
      </c>
      <c r="B585" s="17"/>
      <c r="C585" s="17"/>
      <c r="D585" s="17"/>
      <c r="E585" s="35"/>
    </row>
    <row r="586" spans="1:5" x14ac:dyDescent="0.2">
      <c r="A586" s="10" t="s">
        <v>23</v>
      </c>
      <c r="B586" s="17"/>
      <c r="C586" s="17"/>
      <c r="D586" s="17"/>
      <c r="E586" s="35"/>
    </row>
    <row r="587" spans="1:5" ht="15" x14ac:dyDescent="0.25">
      <c r="A587" s="9" t="s">
        <v>24</v>
      </c>
      <c r="B587" s="17">
        <f>B586+B585+B584+B583</f>
        <v>3852</v>
      </c>
      <c r="C587" s="17">
        <f>C586+C585+C584+C583</f>
        <v>500</v>
      </c>
      <c r="D587" s="17">
        <f>D586+D585+D584+D583</f>
        <v>0</v>
      </c>
      <c r="E587" s="35">
        <f t="shared" ref="E587:E592" si="66">D587-C587</f>
        <v>-500</v>
      </c>
    </row>
    <row r="588" spans="1:5" x14ac:dyDescent="0.2">
      <c r="A588" s="10" t="s">
        <v>25</v>
      </c>
      <c r="B588" s="17"/>
      <c r="C588" s="17"/>
      <c r="D588" s="17"/>
      <c r="E588" s="35">
        <f t="shared" si="66"/>
        <v>0</v>
      </c>
    </row>
    <row r="589" spans="1:5" x14ac:dyDescent="0.2">
      <c r="A589" s="10" t="s">
        <v>26</v>
      </c>
      <c r="B589" s="17"/>
      <c r="C589" s="17"/>
      <c r="D589" s="17"/>
      <c r="E589" s="35">
        <f t="shared" si="66"/>
        <v>0</v>
      </c>
    </row>
    <row r="590" spans="1:5" x14ac:dyDescent="0.2">
      <c r="A590" s="10" t="s">
        <v>27</v>
      </c>
      <c r="B590" s="17"/>
      <c r="C590" s="17"/>
      <c r="D590" s="17"/>
      <c r="E590" s="35">
        <f t="shared" si="66"/>
        <v>0</v>
      </c>
    </row>
    <row r="591" spans="1:5" ht="15" x14ac:dyDescent="0.25">
      <c r="A591" s="9" t="s">
        <v>28</v>
      </c>
      <c r="B591" s="17">
        <f>B590+B589+B588</f>
        <v>0</v>
      </c>
      <c r="C591" s="17">
        <f>C590+C589+C588</f>
        <v>0</v>
      </c>
      <c r="D591" s="17">
        <f>D590+D589+D588</f>
        <v>0</v>
      </c>
      <c r="E591" s="35">
        <f t="shared" si="66"/>
        <v>0</v>
      </c>
    </row>
    <row r="592" spans="1:5" ht="15" x14ac:dyDescent="0.25">
      <c r="A592" s="11" t="s">
        <v>29</v>
      </c>
      <c r="B592" s="30">
        <f>B591+B587+B582+B578</f>
        <v>303711</v>
      </c>
      <c r="C592" s="30">
        <f>C591+C587+C582+C578</f>
        <v>296547</v>
      </c>
      <c r="D592" s="30">
        <f>D591+D587+D582+D578</f>
        <v>400290</v>
      </c>
      <c r="E592" s="39">
        <f t="shared" si="66"/>
        <v>103743</v>
      </c>
    </row>
    <row r="593" spans="1:5" ht="15" x14ac:dyDescent="0.25">
      <c r="A593" s="9"/>
      <c r="B593" s="31"/>
      <c r="C593" s="31"/>
      <c r="D593" s="31"/>
      <c r="E593" s="41"/>
    </row>
    <row r="594" spans="1:5" ht="15" x14ac:dyDescent="0.25">
      <c r="A594" s="14" t="s">
        <v>59</v>
      </c>
      <c r="B594" s="26"/>
      <c r="C594" s="26"/>
      <c r="D594" s="26"/>
      <c r="E594" s="42"/>
    </row>
    <row r="595" spans="1:5" ht="15" x14ac:dyDescent="0.25">
      <c r="A595" s="27" t="s">
        <v>61</v>
      </c>
      <c r="B595" s="20"/>
      <c r="C595" s="21"/>
      <c r="D595" s="21"/>
      <c r="E595" s="38"/>
    </row>
    <row r="596" spans="1:5" x14ac:dyDescent="0.2">
      <c r="A596" s="10" t="s">
        <v>12</v>
      </c>
      <c r="B596" s="17">
        <v>218229</v>
      </c>
      <c r="C596" s="17">
        <v>169745</v>
      </c>
      <c r="D596" s="17">
        <v>281034</v>
      </c>
      <c r="E596" s="35">
        <f t="shared" ref="E596:E605" si="67">D596-C596</f>
        <v>111289</v>
      </c>
    </row>
    <row r="597" spans="1:5" x14ac:dyDescent="0.2">
      <c r="A597" s="10" t="s">
        <v>13</v>
      </c>
      <c r="B597" s="17"/>
      <c r="C597" s="17"/>
      <c r="D597" s="17"/>
      <c r="E597" s="35">
        <f t="shared" si="67"/>
        <v>0</v>
      </c>
    </row>
    <row r="598" spans="1:5" x14ac:dyDescent="0.2">
      <c r="A598" s="10" t="s">
        <v>14</v>
      </c>
      <c r="B598" s="17">
        <v>94185</v>
      </c>
      <c r="C598" s="17">
        <v>67898</v>
      </c>
      <c r="D598" s="17">
        <v>118034</v>
      </c>
      <c r="E598" s="35">
        <f t="shared" si="67"/>
        <v>50136</v>
      </c>
    </row>
    <row r="599" spans="1:5" ht="15" x14ac:dyDescent="0.25">
      <c r="A599" s="9" t="s">
        <v>15</v>
      </c>
      <c r="B599" s="17">
        <f>B598+B597+B596</f>
        <v>312414</v>
      </c>
      <c r="C599" s="17">
        <f>C598+C597+C596</f>
        <v>237643</v>
      </c>
      <c r="D599" s="17">
        <f>D598+D597+D596</f>
        <v>399068</v>
      </c>
      <c r="E599" s="35">
        <f t="shared" si="67"/>
        <v>161425</v>
      </c>
    </row>
    <row r="600" spans="1:5" x14ac:dyDescent="0.2">
      <c r="A600" s="10" t="s">
        <v>16</v>
      </c>
      <c r="B600" s="17">
        <v>4114</v>
      </c>
      <c r="C600" s="17">
        <v>1500</v>
      </c>
      <c r="D600" s="17">
        <v>5000</v>
      </c>
      <c r="E600" s="35">
        <f t="shared" si="67"/>
        <v>3500</v>
      </c>
    </row>
    <row r="601" spans="1:5" x14ac:dyDescent="0.2">
      <c r="A601" s="10" t="s">
        <v>17</v>
      </c>
      <c r="B601" s="17">
        <v>40</v>
      </c>
      <c r="C601" s="17">
        <v>31</v>
      </c>
      <c r="D601" s="17">
        <v>40</v>
      </c>
      <c r="E601" s="35">
        <f t="shared" si="67"/>
        <v>9</v>
      </c>
    </row>
    <row r="602" spans="1:5" x14ac:dyDescent="0.2">
      <c r="A602" s="10" t="s">
        <v>18</v>
      </c>
      <c r="B602" s="17"/>
      <c r="C602" s="17">
        <v>100</v>
      </c>
      <c r="D602" s="17">
        <v>1846</v>
      </c>
      <c r="E602" s="35">
        <f t="shared" si="67"/>
        <v>1746</v>
      </c>
    </row>
    <row r="603" spans="1:5" ht="15" x14ac:dyDescent="0.25">
      <c r="A603" s="9" t="s">
        <v>19</v>
      </c>
      <c r="B603" s="17">
        <f>B602+B601+B600</f>
        <v>4154</v>
      </c>
      <c r="C603" s="17">
        <f>C602+C601+C600</f>
        <v>1631</v>
      </c>
      <c r="D603" s="17">
        <f>D602+D601+D600</f>
        <v>6886</v>
      </c>
      <c r="E603" s="35">
        <f t="shared" si="67"/>
        <v>5255</v>
      </c>
    </row>
    <row r="604" spans="1:5" x14ac:dyDescent="0.2">
      <c r="A604" s="10" t="s">
        <v>20</v>
      </c>
      <c r="B604" s="17"/>
      <c r="C604" s="17"/>
      <c r="D604" s="17"/>
      <c r="E604" s="35">
        <f t="shared" si="67"/>
        <v>0</v>
      </c>
    </row>
    <row r="605" spans="1:5" x14ac:dyDescent="0.2">
      <c r="A605" s="10" t="s">
        <v>21</v>
      </c>
      <c r="B605" s="17"/>
      <c r="C605" s="17"/>
      <c r="D605" s="17"/>
      <c r="E605" s="35">
        <f t="shared" si="67"/>
        <v>0</v>
      </c>
    </row>
    <row r="606" spans="1:5" x14ac:dyDescent="0.2">
      <c r="A606" s="10" t="s">
        <v>22</v>
      </c>
      <c r="B606" s="17"/>
      <c r="C606" s="17"/>
      <c r="D606" s="17"/>
      <c r="E606" s="35"/>
    </row>
    <row r="607" spans="1:5" x14ac:dyDescent="0.2">
      <c r="A607" s="10" t="s">
        <v>23</v>
      </c>
      <c r="B607" s="17"/>
      <c r="C607" s="17"/>
      <c r="D607" s="17"/>
      <c r="E607" s="35"/>
    </row>
    <row r="608" spans="1:5" ht="15" x14ac:dyDescent="0.25">
      <c r="A608" s="9" t="s">
        <v>24</v>
      </c>
      <c r="B608" s="17">
        <f>B607+B606+B605+B604</f>
        <v>0</v>
      </c>
      <c r="C608" s="17">
        <f>C607+C606+C605+C604</f>
        <v>0</v>
      </c>
      <c r="D608" s="17">
        <f>D607+D606+D605+D604</f>
        <v>0</v>
      </c>
      <c r="E608" s="35">
        <f t="shared" ref="E608:E613" si="68">D608-C608</f>
        <v>0</v>
      </c>
    </row>
    <row r="609" spans="1:5" x14ac:dyDescent="0.2">
      <c r="A609" s="10" t="s">
        <v>25</v>
      </c>
      <c r="B609" s="17"/>
      <c r="C609" s="17"/>
      <c r="D609" s="17"/>
      <c r="E609" s="35">
        <f t="shared" si="68"/>
        <v>0</v>
      </c>
    </row>
    <row r="610" spans="1:5" x14ac:dyDescent="0.2">
      <c r="A610" s="10" t="s">
        <v>26</v>
      </c>
      <c r="B610" s="17"/>
      <c r="C610" s="17"/>
      <c r="D610" s="17"/>
      <c r="E610" s="35">
        <f t="shared" si="68"/>
        <v>0</v>
      </c>
    </row>
    <row r="611" spans="1:5" x14ac:dyDescent="0.2">
      <c r="A611" s="10" t="s">
        <v>27</v>
      </c>
      <c r="B611" s="17"/>
      <c r="C611" s="17"/>
      <c r="D611" s="17"/>
      <c r="E611" s="35">
        <f t="shared" si="68"/>
        <v>0</v>
      </c>
    </row>
    <row r="612" spans="1:5" ht="15" x14ac:dyDescent="0.25">
      <c r="A612" s="9" t="s">
        <v>28</v>
      </c>
      <c r="B612" s="17">
        <f>B611+B610+B609</f>
        <v>0</v>
      </c>
      <c r="C612" s="17">
        <f>C611+C610+C609</f>
        <v>0</v>
      </c>
      <c r="D612" s="17">
        <f>D611+D610+D609</f>
        <v>0</v>
      </c>
      <c r="E612" s="35">
        <f t="shared" si="68"/>
        <v>0</v>
      </c>
    </row>
    <row r="613" spans="1:5" ht="15" x14ac:dyDescent="0.25">
      <c r="A613" s="11" t="s">
        <v>29</v>
      </c>
      <c r="B613" s="30">
        <f>B612+B608+B603+B599</f>
        <v>316568</v>
      </c>
      <c r="C613" s="30">
        <f>C612+C608+C603+C599</f>
        <v>239274</v>
      </c>
      <c r="D613" s="30">
        <f>D612+D608+D603+D599</f>
        <v>405954</v>
      </c>
      <c r="E613" s="39">
        <f t="shared" si="68"/>
        <v>166680</v>
      </c>
    </row>
    <row r="614" spans="1:5" ht="15" x14ac:dyDescent="0.25">
      <c r="B614" s="31"/>
      <c r="C614" s="31"/>
      <c r="D614" s="31"/>
      <c r="E614" s="41"/>
    </row>
    <row r="615" spans="1:5" ht="15" x14ac:dyDescent="0.25">
      <c r="A615" s="14" t="s">
        <v>59</v>
      </c>
      <c r="B615" s="26"/>
      <c r="C615" s="26"/>
      <c r="D615" s="26"/>
      <c r="E615" s="42"/>
    </row>
    <row r="616" spans="1:5" ht="15" x14ac:dyDescent="0.25">
      <c r="A616" s="27" t="s">
        <v>62</v>
      </c>
      <c r="B616" s="20"/>
      <c r="C616" s="21"/>
      <c r="D616" s="21"/>
      <c r="E616" s="38"/>
    </row>
    <row r="617" spans="1:5" x14ac:dyDescent="0.2">
      <c r="A617" s="10" t="s">
        <v>12</v>
      </c>
      <c r="B617" s="17">
        <v>630</v>
      </c>
      <c r="C617" s="17"/>
      <c r="D617" s="17"/>
      <c r="E617" s="35">
        <f t="shared" ref="E617:E626" si="69">D617-C617</f>
        <v>0</v>
      </c>
    </row>
    <row r="618" spans="1:5" x14ac:dyDescent="0.2">
      <c r="A618" s="10" t="s">
        <v>13</v>
      </c>
      <c r="B618" s="17"/>
      <c r="C618" s="17"/>
      <c r="D618" s="17">
        <v>3000</v>
      </c>
      <c r="E618" s="35">
        <f t="shared" si="69"/>
        <v>3000</v>
      </c>
    </row>
    <row r="619" spans="1:5" x14ac:dyDescent="0.2">
      <c r="A619" s="10" t="s">
        <v>14</v>
      </c>
      <c r="B619" s="17">
        <v>136</v>
      </c>
      <c r="C619" s="17"/>
      <c r="D619" s="17">
        <v>743</v>
      </c>
      <c r="E619" s="35">
        <f t="shared" si="69"/>
        <v>743</v>
      </c>
    </row>
    <row r="620" spans="1:5" ht="15" x14ac:dyDescent="0.25">
      <c r="A620" s="9" t="s">
        <v>15</v>
      </c>
      <c r="B620" s="17">
        <f>B619+B618+B617</f>
        <v>766</v>
      </c>
      <c r="C620" s="17">
        <f>C619+C618+C617</f>
        <v>0</v>
      </c>
      <c r="D620" s="17">
        <f>D619+D618+D617</f>
        <v>3743</v>
      </c>
      <c r="E620" s="35">
        <f t="shared" si="69"/>
        <v>3743</v>
      </c>
    </row>
    <row r="621" spans="1:5" x14ac:dyDescent="0.2">
      <c r="A621" s="10" t="s">
        <v>16</v>
      </c>
      <c r="B621" s="17"/>
      <c r="C621" s="17"/>
      <c r="D621" s="17"/>
      <c r="E621" s="35">
        <f t="shared" si="69"/>
        <v>0</v>
      </c>
    </row>
    <row r="622" spans="1:5" x14ac:dyDescent="0.2">
      <c r="A622" s="10" t="s">
        <v>17</v>
      </c>
      <c r="B622" s="17">
        <v>14062</v>
      </c>
      <c r="C622" s="17">
        <v>26721</v>
      </c>
      <c r="D622" s="17">
        <v>14062</v>
      </c>
      <c r="E622" s="35">
        <f t="shared" si="69"/>
        <v>-12659</v>
      </c>
    </row>
    <row r="623" spans="1:5" x14ac:dyDescent="0.2">
      <c r="A623" s="10" t="s">
        <v>18</v>
      </c>
      <c r="B623" s="17">
        <v>157</v>
      </c>
      <c r="C623" s="17"/>
      <c r="D623" s="17"/>
      <c r="E623" s="35">
        <f t="shared" si="69"/>
        <v>0</v>
      </c>
    </row>
    <row r="624" spans="1:5" ht="15" x14ac:dyDescent="0.25">
      <c r="A624" s="9" t="s">
        <v>19</v>
      </c>
      <c r="B624" s="17">
        <f>B623+B622+B621</f>
        <v>14219</v>
      </c>
      <c r="C624" s="17">
        <f>C623+C622+C621</f>
        <v>26721</v>
      </c>
      <c r="D624" s="17">
        <f>D623+D622+D621</f>
        <v>14062</v>
      </c>
      <c r="E624" s="35">
        <f t="shared" si="69"/>
        <v>-12659</v>
      </c>
    </row>
    <row r="625" spans="1:5" x14ac:dyDescent="0.2">
      <c r="A625" s="10" t="s">
        <v>20</v>
      </c>
      <c r="B625" s="17"/>
      <c r="C625" s="17">
        <v>2000</v>
      </c>
      <c r="D625" s="17"/>
      <c r="E625" s="35">
        <f t="shared" si="69"/>
        <v>-2000</v>
      </c>
    </row>
    <row r="626" spans="1:5" x14ac:dyDescent="0.2">
      <c r="A626" s="10" t="s">
        <v>21</v>
      </c>
      <c r="B626" s="17"/>
      <c r="C626" s="17"/>
      <c r="D626" s="17"/>
      <c r="E626" s="35">
        <f t="shared" si="69"/>
        <v>0</v>
      </c>
    </row>
    <row r="627" spans="1:5" x14ac:dyDescent="0.2">
      <c r="A627" s="10" t="s">
        <v>22</v>
      </c>
      <c r="B627" s="17"/>
      <c r="C627" s="17"/>
      <c r="D627" s="17"/>
      <c r="E627" s="35"/>
    </row>
    <row r="628" spans="1:5" x14ac:dyDescent="0.2">
      <c r="A628" s="10" t="s">
        <v>23</v>
      </c>
      <c r="B628" s="17"/>
      <c r="C628" s="17"/>
      <c r="D628" s="17"/>
      <c r="E628" s="35"/>
    </row>
    <row r="629" spans="1:5" ht="15" x14ac:dyDescent="0.25">
      <c r="A629" s="9" t="s">
        <v>24</v>
      </c>
      <c r="B629" s="17">
        <f>B628+B627+B626+B625</f>
        <v>0</v>
      </c>
      <c r="C629" s="17">
        <f>C628+C627+C626+C625</f>
        <v>2000</v>
      </c>
      <c r="D629" s="17">
        <f>D628+D627+D626+D625</f>
        <v>0</v>
      </c>
      <c r="E629" s="35">
        <f t="shared" ref="E629:E634" si="70">D629-C629</f>
        <v>-2000</v>
      </c>
    </row>
    <row r="630" spans="1:5" x14ac:dyDescent="0.2">
      <c r="A630" s="10" t="s">
        <v>25</v>
      </c>
      <c r="B630" s="17"/>
      <c r="C630" s="17"/>
      <c r="D630" s="17"/>
      <c r="E630" s="35">
        <f t="shared" si="70"/>
        <v>0</v>
      </c>
    </row>
    <row r="631" spans="1:5" x14ac:dyDescent="0.2">
      <c r="A631" s="10" t="s">
        <v>26</v>
      </c>
      <c r="B631" s="17"/>
      <c r="C631" s="17"/>
      <c r="D631" s="17"/>
      <c r="E631" s="35">
        <f t="shared" si="70"/>
        <v>0</v>
      </c>
    </row>
    <row r="632" spans="1:5" x14ac:dyDescent="0.2">
      <c r="A632" s="10" t="s">
        <v>27</v>
      </c>
      <c r="B632" s="17"/>
      <c r="C632" s="17"/>
      <c r="D632" s="17"/>
      <c r="E632" s="35">
        <f t="shared" si="70"/>
        <v>0</v>
      </c>
    </row>
    <row r="633" spans="1:5" ht="15" x14ac:dyDescent="0.25">
      <c r="A633" s="9" t="s">
        <v>28</v>
      </c>
      <c r="B633" s="17">
        <f>B632+B631+B630</f>
        <v>0</v>
      </c>
      <c r="C633" s="17">
        <f>C632+C631+C630</f>
        <v>0</v>
      </c>
      <c r="D633" s="17">
        <f>D632+D631+D630</f>
        <v>0</v>
      </c>
      <c r="E633" s="35">
        <f t="shared" si="70"/>
        <v>0</v>
      </c>
    </row>
    <row r="634" spans="1:5" ht="15" x14ac:dyDescent="0.25">
      <c r="A634" s="11" t="s">
        <v>29</v>
      </c>
      <c r="B634" s="30">
        <f>B633+B629+B624+B620</f>
        <v>14985</v>
      </c>
      <c r="C634" s="30">
        <f>C633+C629+C624+C620</f>
        <v>28721</v>
      </c>
      <c r="D634" s="30">
        <f>D633+D629+D624+D620</f>
        <v>17805</v>
      </c>
      <c r="E634" s="39">
        <f t="shared" si="70"/>
        <v>-10916</v>
      </c>
    </row>
    <row r="635" spans="1:5" ht="15" x14ac:dyDescent="0.25">
      <c r="A635" s="14"/>
      <c r="B635" s="31"/>
      <c r="C635" s="31"/>
      <c r="D635" s="31"/>
      <c r="E635" s="41"/>
    </row>
    <row r="636" spans="1:5" ht="15" x14ac:dyDescent="0.25">
      <c r="A636" s="14" t="s">
        <v>59</v>
      </c>
      <c r="B636" s="26"/>
      <c r="C636" s="26"/>
      <c r="D636" s="26"/>
      <c r="E636" s="42"/>
    </row>
    <row r="637" spans="1:5" ht="15" x14ac:dyDescent="0.25">
      <c r="A637" s="27" t="s">
        <v>63</v>
      </c>
      <c r="B637" s="20"/>
      <c r="C637" s="21"/>
      <c r="D637" s="21"/>
      <c r="E637" s="38"/>
    </row>
    <row r="638" spans="1:5" x14ac:dyDescent="0.2">
      <c r="A638" s="10" t="s">
        <v>12</v>
      </c>
      <c r="B638" s="17"/>
      <c r="C638" s="17"/>
      <c r="D638" s="17"/>
      <c r="E638" s="35">
        <f t="shared" ref="E638:E647" si="71">D638-C638</f>
        <v>0</v>
      </c>
    </row>
    <row r="639" spans="1:5" x14ac:dyDescent="0.2">
      <c r="A639" s="10" t="s">
        <v>13</v>
      </c>
      <c r="B639" s="17"/>
      <c r="C639" s="17"/>
      <c r="D639" s="17"/>
      <c r="E639" s="35">
        <f t="shared" si="71"/>
        <v>0</v>
      </c>
    </row>
    <row r="640" spans="1:5" x14ac:dyDescent="0.2">
      <c r="A640" s="10" t="s">
        <v>14</v>
      </c>
      <c r="B640" s="17"/>
      <c r="C640" s="17"/>
      <c r="D640" s="17"/>
      <c r="E640" s="35">
        <f t="shared" si="71"/>
        <v>0</v>
      </c>
    </row>
    <row r="641" spans="1:5" ht="15" x14ac:dyDescent="0.25">
      <c r="A641" s="9" t="s">
        <v>15</v>
      </c>
      <c r="B641" s="17">
        <f>B640+B639+B638</f>
        <v>0</v>
      </c>
      <c r="C641" s="17">
        <f>C640+C639+C638</f>
        <v>0</v>
      </c>
      <c r="D641" s="17">
        <f>D640+D639+D638</f>
        <v>0</v>
      </c>
      <c r="E641" s="35">
        <f t="shared" si="71"/>
        <v>0</v>
      </c>
    </row>
    <row r="642" spans="1:5" x14ac:dyDescent="0.2">
      <c r="A642" s="10" t="s">
        <v>16</v>
      </c>
      <c r="B642" s="17">
        <v>7332</v>
      </c>
      <c r="C642" s="17">
        <v>4000</v>
      </c>
      <c r="D642" s="17">
        <v>7332</v>
      </c>
      <c r="E642" s="35">
        <f t="shared" si="71"/>
        <v>3332</v>
      </c>
    </row>
    <row r="643" spans="1:5" x14ac:dyDescent="0.2">
      <c r="A643" s="10" t="s">
        <v>17</v>
      </c>
      <c r="B643" s="17">
        <v>1282</v>
      </c>
      <c r="C643" s="17">
        <v>12950</v>
      </c>
      <c r="D643" s="17">
        <v>1282</v>
      </c>
      <c r="E643" s="35">
        <f t="shared" si="71"/>
        <v>-11668</v>
      </c>
    </row>
    <row r="644" spans="1:5" x14ac:dyDescent="0.2">
      <c r="A644" s="10" t="s">
        <v>18</v>
      </c>
      <c r="B644" s="17">
        <v>3438</v>
      </c>
      <c r="C644" s="17"/>
      <c r="D644" s="17">
        <v>3438</v>
      </c>
      <c r="E644" s="35">
        <f t="shared" si="71"/>
        <v>3438</v>
      </c>
    </row>
    <row r="645" spans="1:5" ht="15" x14ac:dyDescent="0.25">
      <c r="A645" s="9" t="s">
        <v>19</v>
      </c>
      <c r="B645" s="17">
        <f>B644+B643+B642</f>
        <v>12052</v>
      </c>
      <c r="C645" s="17">
        <f>C644+C643+C642</f>
        <v>16950</v>
      </c>
      <c r="D645" s="17">
        <f>D644+D643+D642</f>
        <v>12052</v>
      </c>
      <c r="E645" s="35">
        <f t="shared" si="71"/>
        <v>-4898</v>
      </c>
    </row>
    <row r="646" spans="1:5" x14ac:dyDescent="0.2">
      <c r="A646" s="10" t="s">
        <v>20</v>
      </c>
      <c r="B646" s="17"/>
      <c r="C646" s="17"/>
      <c r="D646" s="17"/>
      <c r="E646" s="35">
        <f t="shared" si="71"/>
        <v>0</v>
      </c>
    </row>
    <row r="647" spans="1:5" x14ac:dyDescent="0.2">
      <c r="A647" s="10" t="s">
        <v>21</v>
      </c>
      <c r="B647" s="17"/>
      <c r="C647" s="17"/>
      <c r="D647" s="17"/>
      <c r="E647" s="35">
        <f t="shared" si="71"/>
        <v>0</v>
      </c>
    </row>
    <row r="648" spans="1:5" x14ac:dyDescent="0.2">
      <c r="A648" s="10" t="s">
        <v>22</v>
      </c>
      <c r="B648" s="17"/>
      <c r="C648" s="17"/>
      <c r="D648" s="17"/>
      <c r="E648" s="35"/>
    </row>
    <row r="649" spans="1:5" x14ac:dyDescent="0.2">
      <c r="A649" s="10" t="s">
        <v>23</v>
      </c>
      <c r="B649" s="17"/>
      <c r="C649" s="17"/>
      <c r="D649" s="17"/>
      <c r="E649" s="35"/>
    </row>
    <row r="650" spans="1:5" ht="15" x14ac:dyDescent="0.25">
      <c r="A650" s="9" t="s">
        <v>24</v>
      </c>
      <c r="B650" s="17">
        <f>B649+B648+B647+B646</f>
        <v>0</v>
      </c>
      <c r="C650" s="17">
        <f>C649+C648+C647+C646</f>
        <v>0</v>
      </c>
      <c r="D650" s="17">
        <f>D649+D648+D647+D646</f>
        <v>0</v>
      </c>
      <c r="E650" s="35">
        <f t="shared" ref="E650:E655" si="72">D650-C650</f>
        <v>0</v>
      </c>
    </row>
    <row r="651" spans="1:5" x14ac:dyDescent="0.2">
      <c r="A651" s="10" t="s">
        <v>25</v>
      </c>
      <c r="B651" s="17"/>
      <c r="C651" s="17"/>
      <c r="D651" s="17"/>
      <c r="E651" s="35">
        <f t="shared" si="72"/>
        <v>0</v>
      </c>
    </row>
    <row r="652" spans="1:5" x14ac:dyDescent="0.2">
      <c r="A652" s="10" t="s">
        <v>26</v>
      </c>
      <c r="B652" s="17"/>
      <c r="C652" s="17"/>
      <c r="D652" s="17"/>
      <c r="E652" s="35">
        <f t="shared" si="72"/>
        <v>0</v>
      </c>
    </row>
    <row r="653" spans="1:5" x14ac:dyDescent="0.2">
      <c r="A653" s="10" t="s">
        <v>27</v>
      </c>
      <c r="B653" s="17"/>
      <c r="C653" s="17"/>
      <c r="D653" s="17"/>
      <c r="E653" s="35">
        <f t="shared" si="72"/>
        <v>0</v>
      </c>
    </row>
    <row r="654" spans="1:5" ht="15" x14ac:dyDescent="0.25">
      <c r="A654" s="9" t="s">
        <v>28</v>
      </c>
      <c r="B654" s="17">
        <f>B653+B652+B651</f>
        <v>0</v>
      </c>
      <c r="C654" s="17">
        <f>C653+C652+C651</f>
        <v>0</v>
      </c>
      <c r="D654" s="17">
        <f>D653+D652+D651</f>
        <v>0</v>
      </c>
      <c r="E654" s="35">
        <f t="shared" si="72"/>
        <v>0</v>
      </c>
    </row>
    <row r="655" spans="1:5" ht="15" x14ac:dyDescent="0.25">
      <c r="A655" s="11" t="s">
        <v>29</v>
      </c>
      <c r="B655" s="18">
        <f>B654+B650+B645+B641</f>
        <v>12052</v>
      </c>
      <c r="C655" s="18">
        <f>C654+C650+C645+C641</f>
        <v>16950</v>
      </c>
      <c r="D655" s="18">
        <f>D654+D650+D645+D641</f>
        <v>12052</v>
      </c>
      <c r="E655" s="36">
        <f t="shared" si="72"/>
        <v>-4898</v>
      </c>
    </row>
    <row r="656" spans="1:5" ht="15" x14ac:dyDescent="0.25">
      <c r="A656" s="9"/>
      <c r="B656" s="17"/>
      <c r="C656" s="17"/>
      <c r="D656" s="17"/>
      <c r="E656" s="35"/>
    </row>
    <row r="657" spans="1:5" ht="15" x14ac:dyDescent="0.25">
      <c r="A657" s="14" t="s">
        <v>59</v>
      </c>
      <c r="B657" s="19"/>
      <c r="C657" s="16"/>
      <c r="D657" s="16"/>
      <c r="E657" s="37"/>
    </row>
    <row r="658" spans="1:5" ht="15" x14ac:dyDescent="0.25">
      <c r="A658" s="27" t="s">
        <v>64</v>
      </c>
      <c r="B658" s="20"/>
      <c r="C658" s="21"/>
      <c r="D658" s="21"/>
      <c r="E658" s="38"/>
    </row>
    <row r="659" spans="1:5" x14ac:dyDescent="0.2">
      <c r="A659" s="10" t="s">
        <v>12</v>
      </c>
      <c r="B659" s="17"/>
      <c r="C659" s="17"/>
      <c r="D659" s="17"/>
      <c r="E659" s="35">
        <f t="shared" ref="E659:E668" si="73">D659-C659</f>
        <v>0</v>
      </c>
    </row>
    <row r="660" spans="1:5" x14ac:dyDescent="0.2">
      <c r="A660" s="10" t="s">
        <v>13</v>
      </c>
      <c r="B660" s="17"/>
      <c r="C660" s="17"/>
      <c r="D660" s="17"/>
      <c r="E660" s="35">
        <f t="shared" si="73"/>
        <v>0</v>
      </c>
    </row>
    <row r="661" spans="1:5" x14ac:dyDescent="0.2">
      <c r="A661" s="10" t="s">
        <v>14</v>
      </c>
      <c r="B661" s="17"/>
      <c r="C661" s="17"/>
      <c r="D661" s="17"/>
      <c r="E661" s="35">
        <f t="shared" si="73"/>
        <v>0</v>
      </c>
    </row>
    <row r="662" spans="1:5" ht="15" x14ac:dyDescent="0.25">
      <c r="A662" s="9" t="s">
        <v>15</v>
      </c>
      <c r="B662" s="17">
        <f>B661+B660+B659</f>
        <v>0</v>
      </c>
      <c r="C662" s="17">
        <f>C661+C660+C659</f>
        <v>0</v>
      </c>
      <c r="D662" s="17">
        <f>D661+D660+D659</f>
        <v>0</v>
      </c>
      <c r="E662" s="35">
        <f t="shared" si="73"/>
        <v>0</v>
      </c>
    </row>
    <row r="663" spans="1:5" x14ac:dyDescent="0.2">
      <c r="A663" s="10" t="s">
        <v>16</v>
      </c>
      <c r="B663" s="17">
        <v>1794</v>
      </c>
      <c r="C663" s="17"/>
      <c r="D663" s="17"/>
      <c r="E663" s="35">
        <f t="shared" si="73"/>
        <v>0</v>
      </c>
    </row>
    <row r="664" spans="1:5" x14ac:dyDescent="0.2">
      <c r="A664" s="10" t="s">
        <v>17</v>
      </c>
      <c r="B664" s="17">
        <v>440</v>
      </c>
      <c r="C664" s="17"/>
      <c r="D664" s="17"/>
      <c r="E664" s="35">
        <f t="shared" si="73"/>
        <v>0</v>
      </c>
    </row>
    <row r="665" spans="1:5" x14ac:dyDescent="0.2">
      <c r="A665" s="10" t="s">
        <v>18</v>
      </c>
      <c r="B665" s="17">
        <v>329</v>
      </c>
      <c r="C665" s="17"/>
      <c r="D665" s="17"/>
      <c r="E665" s="35">
        <f t="shared" si="73"/>
        <v>0</v>
      </c>
    </row>
    <row r="666" spans="1:5" ht="15" x14ac:dyDescent="0.25">
      <c r="A666" s="9" t="s">
        <v>19</v>
      </c>
      <c r="B666" s="17">
        <f>B665+B664+B663</f>
        <v>2563</v>
      </c>
      <c r="C666" s="17">
        <f>C665+C664+C663</f>
        <v>0</v>
      </c>
      <c r="D666" s="17">
        <f>D665+D664+D663</f>
        <v>0</v>
      </c>
      <c r="E666" s="35">
        <f t="shared" si="73"/>
        <v>0</v>
      </c>
    </row>
    <row r="667" spans="1:5" x14ac:dyDescent="0.2">
      <c r="A667" s="10" t="s">
        <v>20</v>
      </c>
      <c r="B667" s="17"/>
      <c r="C667" s="17"/>
      <c r="D667" s="17"/>
      <c r="E667" s="35">
        <f t="shared" si="73"/>
        <v>0</v>
      </c>
    </row>
    <row r="668" spans="1:5" x14ac:dyDescent="0.2">
      <c r="A668" s="10" t="s">
        <v>21</v>
      </c>
      <c r="B668" s="17"/>
      <c r="C668" s="17"/>
      <c r="D668" s="17"/>
      <c r="E668" s="35">
        <f t="shared" si="73"/>
        <v>0</v>
      </c>
    </row>
    <row r="669" spans="1:5" x14ac:dyDescent="0.2">
      <c r="A669" s="10" t="s">
        <v>22</v>
      </c>
      <c r="B669" s="17"/>
      <c r="C669" s="17"/>
      <c r="D669" s="17"/>
      <c r="E669" s="35"/>
    </row>
    <row r="670" spans="1:5" x14ac:dyDescent="0.2">
      <c r="A670" s="10" t="s">
        <v>23</v>
      </c>
      <c r="B670" s="17"/>
      <c r="C670" s="17"/>
      <c r="D670" s="17"/>
      <c r="E670" s="35"/>
    </row>
    <row r="671" spans="1:5" ht="15" x14ac:dyDescent="0.25">
      <c r="A671" s="9" t="s">
        <v>24</v>
      </c>
      <c r="B671" s="17">
        <f>B670+B669+B668+B667</f>
        <v>0</v>
      </c>
      <c r="C671" s="17">
        <f>C670+C669+C668+C667</f>
        <v>0</v>
      </c>
      <c r="D671" s="17">
        <f>D670+D669+D668+D667</f>
        <v>0</v>
      </c>
      <c r="E671" s="35">
        <f t="shared" ref="E671:E676" si="74">D671-C671</f>
        <v>0</v>
      </c>
    </row>
    <row r="672" spans="1:5" x14ac:dyDescent="0.2">
      <c r="A672" s="10" t="s">
        <v>25</v>
      </c>
      <c r="B672" s="17"/>
      <c r="C672" s="17"/>
      <c r="D672" s="17"/>
      <c r="E672" s="35">
        <f t="shared" si="74"/>
        <v>0</v>
      </c>
    </row>
    <row r="673" spans="1:5" x14ac:dyDescent="0.2">
      <c r="A673" s="10" t="s">
        <v>26</v>
      </c>
      <c r="B673" s="17"/>
      <c r="C673" s="17"/>
      <c r="D673" s="17"/>
      <c r="E673" s="35">
        <f t="shared" si="74"/>
        <v>0</v>
      </c>
    </row>
    <row r="674" spans="1:5" x14ac:dyDescent="0.2">
      <c r="A674" s="10" t="s">
        <v>27</v>
      </c>
      <c r="B674" s="17"/>
      <c r="C674" s="17"/>
      <c r="D674" s="17"/>
      <c r="E674" s="35">
        <f t="shared" si="74"/>
        <v>0</v>
      </c>
    </row>
    <row r="675" spans="1:5" ht="15" x14ac:dyDescent="0.25">
      <c r="A675" s="9" t="s">
        <v>28</v>
      </c>
      <c r="B675" s="17">
        <f>B674+B673+B672</f>
        <v>0</v>
      </c>
      <c r="C675" s="17">
        <f>C674+C673+C672</f>
        <v>0</v>
      </c>
      <c r="D675" s="17">
        <f>D674+D673+D672</f>
        <v>0</v>
      </c>
      <c r="E675" s="35">
        <f t="shared" si="74"/>
        <v>0</v>
      </c>
    </row>
    <row r="676" spans="1:5" ht="15" x14ac:dyDescent="0.25">
      <c r="A676" s="11" t="s">
        <v>29</v>
      </c>
      <c r="B676" s="30">
        <f>B675+B671+B666+B662</f>
        <v>2563</v>
      </c>
      <c r="C676" s="30">
        <f>C675+C671+C666+C662</f>
        <v>0</v>
      </c>
      <c r="D676" s="30">
        <f>D675+D671+D666+D662</f>
        <v>0</v>
      </c>
      <c r="E676" s="39">
        <f t="shared" si="74"/>
        <v>0</v>
      </c>
    </row>
    <row r="677" spans="1:5" ht="15" x14ac:dyDescent="0.25">
      <c r="A677" s="14"/>
      <c r="B677" s="31"/>
      <c r="C677" s="31"/>
      <c r="D677" s="31"/>
      <c r="E677" s="41"/>
    </row>
    <row r="678" spans="1:5" ht="15" x14ac:dyDescent="0.25">
      <c r="A678" s="14" t="s">
        <v>59</v>
      </c>
      <c r="B678" s="26"/>
      <c r="C678" s="26"/>
      <c r="D678" s="26"/>
      <c r="E678" s="42"/>
    </row>
    <row r="679" spans="1:5" ht="15" x14ac:dyDescent="0.25">
      <c r="A679" s="27" t="s">
        <v>65</v>
      </c>
      <c r="B679" s="20"/>
      <c r="C679" s="21"/>
      <c r="D679" s="21"/>
      <c r="E679" s="38"/>
    </row>
    <row r="680" spans="1:5" x14ac:dyDescent="0.2">
      <c r="A680" s="10" t="s">
        <v>12</v>
      </c>
      <c r="B680" s="17"/>
      <c r="C680" s="17"/>
      <c r="D680" s="17"/>
      <c r="E680" s="35">
        <f t="shared" ref="E680:E689" si="75">D680-C680</f>
        <v>0</v>
      </c>
    </row>
    <row r="681" spans="1:5" x14ac:dyDescent="0.2">
      <c r="A681" s="10" t="s">
        <v>13</v>
      </c>
      <c r="B681" s="17"/>
      <c r="C681" s="17"/>
      <c r="D681" s="17"/>
      <c r="E681" s="35">
        <f t="shared" si="75"/>
        <v>0</v>
      </c>
    </row>
    <row r="682" spans="1:5" x14ac:dyDescent="0.2">
      <c r="A682" s="10" t="s">
        <v>14</v>
      </c>
      <c r="B682" s="17"/>
      <c r="C682" s="17"/>
      <c r="D682" s="17"/>
      <c r="E682" s="35">
        <f t="shared" si="75"/>
        <v>0</v>
      </c>
    </row>
    <row r="683" spans="1:5" ht="15" x14ac:dyDescent="0.25">
      <c r="A683" s="9" t="s">
        <v>15</v>
      </c>
      <c r="B683" s="17">
        <f>B682+B681+B680</f>
        <v>0</v>
      </c>
      <c r="C683" s="17">
        <f>C682+C681+C680</f>
        <v>0</v>
      </c>
      <c r="D683" s="17">
        <f>D682+D681+D680</f>
        <v>0</v>
      </c>
      <c r="E683" s="35">
        <f t="shared" si="75"/>
        <v>0</v>
      </c>
    </row>
    <row r="684" spans="1:5" x14ac:dyDescent="0.2">
      <c r="A684" s="10" t="s">
        <v>16</v>
      </c>
      <c r="B684" s="17"/>
      <c r="C684" s="17"/>
      <c r="D684" s="17"/>
      <c r="E684" s="35">
        <f t="shared" si="75"/>
        <v>0</v>
      </c>
    </row>
    <row r="685" spans="1:5" x14ac:dyDescent="0.2">
      <c r="A685" s="10" t="s">
        <v>17</v>
      </c>
      <c r="B685" s="17">
        <v>11106</v>
      </c>
      <c r="C685" s="17">
        <v>27826</v>
      </c>
      <c r="D685" s="17">
        <v>17926</v>
      </c>
      <c r="E685" s="35">
        <f t="shared" si="75"/>
        <v>-9900</v>
      </c>
    </row>
    <row r="686" spans="1:5" x14ac:dyDescent="0.2">
      <c r="A686" s="10" t="s">
        <v>18</v>
      </c>
      <c r="B686" s="17">
        <v>81</v>
      </c>
      <c r="C686" s="17"/>
      <c r="D686" s="17">
        <v>5000</v>
      </c>
      <c r="E686" s="35">
        <f t="shared" si="75"/>
        <v>5000</v>
      </c>
    </row>
    <row r="687" spans="1:5" ht="15" x14ac:dyDescent="0.25">
      <c r="A687" s="9" t="s">
        <v>19</v>
      </c>
      <c r="B687" s="17">
        <f>B686+B685+B684</f>
        <v>11187</v>
      </c>
      <c r="C687" s="17">
        <f>C686+C685+C684</f>
        <v>27826</v>
      </c>
      <c r="D687" s="17">
        <f>D686+D685+D684</f>
        <v>22926</v>
      </c>
      <c r="E687" s="35">
        <f t="shared" si="75"/>
        <v>-4900</v>
      </c>
    </row>
    <row r="688" spans="1:5" x14ac:dyDescent="0.2">
      <c r="A688" s="10" t="s">
        <v>20</v>
      </c>
      <c r="B688" s="17"/>
      <c r="C688" s="17"/>
      <c r="D688" s="17"/>
      <c r="E688" s="35">
        <f t="shared" si="75"/>
        <v>0</v>
      </c>
    </row>
    <row r="689" spans="1:5" x14ac:dyDescent="0.2">
      <c r="A689" s="10" t="s">
        <v>21</v>
      </c>
      <c r="B689" s="17"/>
      <c r="C689" s="17"/>
      <c r="D689" s="17"/>
      <c r="E689" s="35">
        <f t="shared" si="75"/>
        <v>0</v>
      </c>
    </row>
    <row r="690" spans="1:5" x14ac:dyDescent="0.2">
      <c r="A690" s="10" t="s">
        <v>22</v>
      </c>
      <c r="B690" s="17"/>
      <c r="C690" s="17"/>
      <c r="D690" s="17"/>
      <c r="E690" s="35"/>
    </row>
    <row r="691" spans="1:5" x14ac:dyDescent="0.2">
      <c r="A691" s="10" t="s">
        <v>23</v>
      </c>
      <c r="B691" s="17">
        <v>6820</v>
      </c>
      <c r="C691" s="17"/>
      <c r="D691" s="17">
        <v>162400</v>
      </c>
      <c r="E691" s="35"/>
    </row>
    <row r="692" spans="1:5" ht="15" x14ac:dyDescent="0.25">
      <c r="A692" s="9" t="s">
        <v>24</v>
      </c>
      <c r="B692" s="17">
        <f>B691+B690+B689+B688</f>
        <v>6820</v>
      </c>
      <c r="C692" s="17">
        <f>C691+C690+C689+C688</f>
        <v>0</v>
      </c>
      <c r="D692" s="17">
        <f>D691+D690+D689+D688</f>
        <v>162400</v>
      </c>
      <c r="E692" s="35">
        <f t="shared" ref="E692:E697" si="76">D692-C692</f>
        <v>162400</v>
      </c>
    </row>
    <row r="693" spans="1:5" x14ac:dyDescent="0.2">
      <c r="A693" s="10" t="s">
        <v>25</v>
      </c>
      <c r="B693" s="17"/>
      <c r="C693" s="17"/>
      <c r="D693" s="17">
        <v>35000</v>
      </c>
      <c r="E693" s="35">
        <f t="shared" si="76"/>
        <v>35000</v>
      </c>
    </row>
    <row r="694" spans="1:5" x14ac:dyDescent="0.2">
      <c r="A694" s="10" t="s">
        <v>26</v>
      </c>
      <c r="B694" s="17"/>
      <c r="C694" s="17"/>
      <c r="D694" s="17"/>
      <c r="E694" s="35">
        <f t="shared" si="76"/>
        <v>0</v>
      </c>
    </row>
    <row r="695" spans="1:5" x14ac:dyDescent="0.2">
      <c r="A695" s="10" t="s">
        <v>27</v>
      </c>
      <c r="B695" s="17"/>
      <c r="C695" s="17"/>
      <c r="D695" s="17"/>
      <c r="E695" s="35">
        <f t="shared" si="76"/>
        <v>0</v>
      </c>
    </row>
    <row r="696" spans="1:5" ht="15" x14ac:dyDescent="0.25">
      <c r="A696" s="9" t="s">
        <v>28</v>
      </c>
      <c r="B696" s="17">
        <f>B695+B694+B693</f>
        <v>0</v>
      </c>
      <c r="C696" s="17">
        <f>C695+C694+C693</f>
        <v>0</v>
      </c>
      <c r="D696" s="17">
        <f>D695+D694+D693</f>
        <v>35000</v>
      </c>
      <c r="E696" s="35">
        <f t="shared" si="76"/>
        <v>35000</v>
      </c>
    </row>
    <row r="697" spans="1:5" ht="15" x14ac:dyDescent="0.25">
      <c r="A697" s="11" t="s">
        <v>29</v>
      </c>
      <c r="B697" s="30">
        <f>B696+B692+B687+B683</f>
        <v>18007</v>
      </c>
      <c r="C697" s="30">
        <f>C696+C692+C687+C683</f>
        <v>27826</v>
      </c>
      <c r="D697" s="30">
        <f>D696+D692+D687+D683</f>
        <v>220326</v>
      </c>
      <c r="E697" s="39">
        <f t="shared" si="76"/>
        <v>192500</v>
      </c>
    </row>
    <row r="698" spans="1:5" ht="15" x14ac:dyDescent="0.25">
      <c r="A698" s="14"/>
      <c r="B698" s="31"/>
      <c r="C698" s="31"/>
      <c r="D698" s="31"/>
      <c r="E698" s="41"/>
    </row>
    <row r="699" spans="1:5" ht="15" x14ac:dyDescent="0.25">
      <c r="A699" s="14" t="s">
        <v>59</v>
      </c>
      <c r="B699" s="26"/>
      <c r="C699" s="26"/>
      <c r="D699" s="26"/>
      <c r="E699" s="42"/>
    </row>
    <row r="700" spans="1:5" ht="15" x14ac:dyDescent="0.25">
      <c r="A700" s="27" t="s">
        <v>66</v>
      </c>
      <c r="B700" s="20"/>
      <c r="C700" s="21"/>
      <c r="D700" s="21"/>
      <c r="E700" s="38"/>
    </row>
    <row r="701" spans="1:5" x14ac:dyDescent="0.2">
      <c r="A701" s="10" t="s">
        <v>12</v>
      </c>
      <c r="B701" s="17">
        <v>567459</v>
      </c>
      <c r="C701" s="17">
        <v>643591</v>
      </c>
      <c r="D701" s="17">
        <v>666571</v>
      </c>
      <c r="E701" s="35">
        <f t="shared" ref="E701:E710" si="77">D701-C701</f>
        <v>22980</v>
      </c>
    </row>
    <row r="702" spans="1:5" x14ac:dyDescent="0.2">
      <c r="A702" s="10" t="s">
        <v>13</v>
      </c>
      <c r="B702" s="17"/>
      <c r="C702" s="17"/>
      <c r="D702" s="17"/>
      <c r="E702" s="35">
        <f t="shared" si="77"/>
        <v>0</v>
      </c>
    </row>
    <row r="703" spans="1:5" x14ac:dyDescent="0.2">
      <c r="A703" s="10" t="s">
        <v>14</v>
      </c>
      <c r="B703" s="17">
        <v>219015</v>
      </c>
      <c r="C703" s="17">
        <v>257436</v>
      </c>
      <c r="D703" s="17">
        <v>279960</v>
      </c>
      <c r="E703" s="35">
        <f t="shared" si="77"/>
        <v>22524</v>
      </c>
    </row>
    <row r="704" spans="1:5" ht="15" x14ac:dyDescent="0.25">
      <c r="A704" s="9" t="s">
        <v>15</v>
      </c>
      <c r="B704" s="17">
        <f>B703+B702+B701</f>
        <v>786474</v>
      </c>
      <c r="C704" s="17">
        <f>C703+C702+C701</f>
        <v>901027</v>
      </c>
      <c r="D704" s="17">
        <f>D703+D702+D701</f>
        <v>946531</v>
      </c>
      <c r="E704" s="35">
        <f t="shared" si="77"/>
        <v>45504</v>
      </c>
    </row>
    <row r="705" spans="1:5" x14ac:dyDescent="0.2">
      <c r="A705" s="10" t="s">
        <v>16</v>
      </c>
      <c r="B705" s="17">
        <v>686</v>
      </c>
      <c r="C705" s="17">
        <v>1000</v>
      </c>
      <c r="D705" s="17">
        <v>2000</v>
      </c>
      <c r="E705" s="35">
        <f t="shared" si="77"/>
        <v>1000</v>
      </c>
    </row>
    <row r="706" spans="1:5" x14ac:dyDescent="0.2">
      <c r="A706" s="10" t="s">
        <v>17</v>
      </c>
      <c r="B706" s="17">
        <v>9169</v>
      </c>
      <c r="C706" s="17">
        <v>16927</v>
      </c>
      <c r="D706" s="17">
        <v>14797</v>
      </c>
      <c r="E706" s="35">
        <f t="shared" si="77"/>
        <v>-2130</v>
      </c>
    </row>
    <row r="707" spans="1:5" x14ac:dyDescent="0.2">
      <c r="A707" s="10" t="s">
        <v>18</v>
      </c>
      <c r="B707" s="17">
        <v>3605</v>
      </c>
      <c r="C707" s="17">
        <v>2500</v>
      </c>
      <c r="D707" s="17">
        <v>4379</v>
      </c>
      <c r="E707" s="35">
        <f t="shared" si="77"/>
        <v>1879</v>
      </c>
    </row>
    <row r="708" spans="1:5" ht="15" x14ac:dyDescent="0.25">
      <c r="A708" s="9" t="s">
        <v>19</v>
      </c>
      <c r="B708" s="17">
        <f>B707+B706+B705</f>
        <v>13460</v>
      </c>
      <c r="C708" s="17">
        <f>C707+C706+C705</f>
        <v>20427</v>
      </c>
      <c r="D708" s="17">
        <f>D707+D706+D705</f>
        <v>21176</v>
      </c>
      <c r="E708" s="35">
        <f t="shared" si="77"/>
        <v>749</v>
      </c>
    </row>
    <row r="709" spans="1:5" x14ac:dyDescent="0.2">
      <c r="A709" s="10" t="s">
        <v>20</v>
      </c>
      <c r="B709" s="17">
        <v>9500</v>
      </c>
      <c r="C709" s="17">
        <v>10000</v>
      </c>
      <c r="D709" s="17">
        <v>20000</v>
      </c>
      <c r="E709" s="35">
        <f t="shared" si="77"/>
        <v>10000</v>
      </c>
    </row>
    <row r="710" spans="1:5" x14ac:dyDescent="0.2">
      <c r="A710" s="10" t="s">
        <v>21</v>
      </c>
      <c r="B710" s="17"/>
      <c r="C710" s="17"/>
      <c r="D710" s="17"/>
      <c r="E710" s="35">
        <f t="shared" si="77"/>
        <v>0</v>
      </c>
    </row>
    <row r="711" spans="1:5" x14ac:dyDescent="0.2">
      <c r="A711" s="10" t="s">
        <v>22</v>
      </c>
      <c r="B711" s="17"/>
      <c r="C711" s="17"/>
      <c r="D711" s="17"/>
      <c r="E711" s="35"/>
    </row>
    <row r="712" spans="1:5" x14ac:dyDescent="0.2">
      <c r="A712" s="10" t="s">
        <v>23</v>
      </c>
      <c r="B712" s="17">
        <v>5705</v>
      </c>
      <c r="C712" s="17"/>
      <c r="D712" s="17">
        <v>76</v>
      </c>
      <c r="E712" s="35"/>
    </row>
    <row r="713" spans="1:5" ht="15" x14ac:dyDescent="0.25">
      <c r="A713" s="9" t="s">
        <v>24</v>
      </c>
      <c r="B713" s="17">
        <f>B712+B711+B710+B709</f>
        <v>15205</v>
      </c>
      <c r="C713" s="17">
        <f>C712+C711+C710+C709</f>
        <v>10000</v>
      </c>
      <c r="D713" s="17">
        <f>D712+D711+D710+D709</f>
        <v>20076</v>
      </c>
      <c r="E713" s="35">
        <f t="shared" ref="E713:E718" si="78">D713-C713</f>
        <v>10076</v>
      </c>
    </row>
    <row r="714" spans="1:5" x14ac:dyDescent="0.2">
      <c r="A714" s="10" t="s">
        <v>25</v>
      </c>
      <c r="B714" s="17"/>
      <c r="C714" s="17"/>
      <c r="D714" s="17"/>
      <c r="E714" s="35">
        <f t="shared" si="78"/>
        <v>0</v>
      </c>
    </row>
    <row r="715" spans="1:5" x14ac:dyDescent="0.2">
      <c r="A715" s="10" t="s">
        <v>26</v>
      </c>
      <c r="B715" s="17"/>
      <c r="C715" s="17"/>
      <c r="D715" s="17"/>
      <c r="E715" s="35">
        <f t="shared" si="78"/>
        <v>0</v>
      </c>
    </row>
    <row r="716" spans="1:5" x14ac:dyDescent="0.2">
      <c r="A716" s="10" t="s">
        <v>27</v>
      </c>
      <c r="B716" s="17"/>
      <c r="C716" s="17"/>
      <c r="D716" s="17"/>
      <c r="E716" s="35">
        <f t="shared" si="78"/>
        <v>0</v>
      </c>
    </row>
    <row r="717" spans="1:5" ht="15" x14ac:dyDescent="0.25">
      <c r="A717" s="9" t="s">
        <v>28</v>
      </c>
      <c r="B717" s="17">
        <f>B716+B715+B714</f>
        <v>0</v>
      </c>
      <c r="C717" s="17">
        <f>C716+C715+C714</f>
        <v>0</v>
      </c>
      <c r="D717" s="17">
        <f>D716+D715+D714</f>
        <v>0</v>
      </c>
      <c r="E717" s="35">
        <f t="shared" si="78"/>
        <v>0</v>
      </c>
    </row>
    <row r="718" spans="1:5" ht="15" x14ac:dyDescent="0.25">
      <c r="A718" s="11" t="s">
        <v>29</v>
      </c>
      <c r="B718" s="30">
        <f>B717+B713+B708+B704</f>
        <v>815139</v>
      </c>
      <c r="C718" s="30">
        <f>C717+C713+C708+C704</f>
        <v>931454</v>
      </c>
      <c r="D718" s="30">
        <f>D717+D713+D708+D704</f>
        <v>987783</v>
      </c>
      <c r="E718" s="39">
        <f t="shared" si="78"/>
        <v>56329</v>
      </c>
    </row>
    <row r="719" spans="1:5" ht="15" x14ac:dyDescent="0.25">
      <c r="A719" s="14"/>
      <c r="B719" s="31"/>
      <c r="C719" s="31"/>
      <c r="D719" s="31"/>
      <c r="E719" s="41"/>
    </row>
    <row r="720" spans="1:5" ht="15" x14ac:dyDescent="0.25">
      <c r="A720" s="14" t="s">
        <v>59</v>
      </c>
      <c r="B720" s="26"/>
      <c r="C720" s="26"/>
      <c r="D720" s="26"/>
      <c r="E720" s="42"/>
    </row>
    <row r="721" spans="1:5" ht="15" x14ac:dyDescent="0.25">
      <c r="A721" s="27" t="s">
        <v>67</v>
      </c>
      <c r="B721" s="20"/>
      <c r="C721" s="21"/>
      <c r="D721" s="21"/>
      <c r="E721" s="38"/>
    </row>
    <row r="722" spans="1:5" x14ac:dyDescent="0.2">
      <c r="A722" s="10" t="s">
        <v>12</v>
      </c>
      <c r="B722" s="17">
        <v>171981</v>
      </c>
      <c r="C722" s="17">
        <v>204167</v>
      </c>
      <c r="D722" s="17">
        <v>109505</v>
      </c>
      <c r="E722" s="35">
        <f t="shared" ref="E722:E731" si="79">D722-C722</f>
        <v>-94662</v>
      </c>
    </row>
    <row r="723" spans="1:5" x14ac:dyDescent="0.2">
      <c r="A723" s="10" t="s">
        <v>13</v>
      </c>
      <c r="B723" s="17"/>
      <c r="C723" s="17"/>
      <c r="D723" s="17">
        <v>97488</v>
      </c>
      <c r="E723" s="35">
        <f t="shared" si="79"/>
        <v>97488</v>
      </c>
    </row>
    <row r="724" spans="1:5" x14ac:dyDescent="0.2">
      <c r="A724" s="10" t="s">
        <v>14</v>
      </c>
      <c r="B724" s="17">
        <v>606106</v>
      </c>
      <c r="C724" s="17">
        <v>631667</v>
      </c>
      <c r="D724" s="17">
        <v>70120</v>
      </c>
      <c r="E724" s="35">
        <f t="shared" si="79"/>
        <v>-561547</v>
      </c>
    </row>
    <row r="725" spans="1:5" ht="15" x14ac:dyDescent="0.25">
      <c r="A725" s="9" t="s">
        <v>15</v>
      </c>
      <c r="B725" s="17">
        <f>B724+B723+B722</f>
        <v>778087</v>
      </c>
      <c r="C725" s="17">
        <f>C724+C723+C722</f>
        <v>835834</v>
      </c>
      <c r="D725" s="17">
        <f>D724+D723+D722</f>
        <v>277113</v>
      </c>
      <c r="E725" s="35">
        <f t="shared" si="79"/>
        <v>-558721</v>
      </c>
    </row>
    <row r="726" spans="1:5" x14ac:dyDescent="0.2">
      <c r="A726" s="10" t="s">
        <v>16</v>
      </c>
      <c r="B726" s="17"/>
      <c r="C726" s="17"/>
      <c r="D726" s="17"/>
      <c r="E726" s="35">
        <f t="shared" si="79"/>
        <v>0</v>
      </c>
    </row>
    <row r="727" spans="1:5" x14ac:dyDescent="0.2">
      <c r="A727" s="10" t="s">
        <v>17</v>
      </c>
      <c r="B727" s="17">
        <v>40094</v>
      </c>
      <c r="C727" s="17">
        <v>68574</v>
      </c>
      <c r="D727" s="17">
        <v>63497</v>
      </c>
      <c r="E727" s="35">
        <f t="shared" si="79"/>
        <v>-5077</v>
      </c>
    </row>
    <row r="728" spans="1:5" x14ac:dyDescent="0.2">
      <c r="A728" s="10" t="s">
        <v>18</v>
      </c>
      <c r="B728" s="17">
        <v>6569</v>
      </c>
      <c r="C728" s="17">
        <v>5000</v>
      </c>
      <c r="D728" s="17">
        <v>720</v>
      </c>
      <c r="E728" s="35">
        <f t="shared" si="79"/>
        <v>-4280</v>
      </c>
    </row>
    <row r="729" spans="1:5" ht="15" x14ac:dyDescent="0.25">
      <c r="A729" s="9" t="s">
        <v>19</v>
      </c>
      <c r="B729" s="17">
        <f>B728+B727+B726</f>
        <v>46663</v>
      </c>
      <c r="C729" s="17">
        <f>C728+C727+C726</f>
        <v>73574</v>
      </c>
      <c r="D729" s="17">
        <f>D728+D727+D726</f>
        <v>64217</v>
      </c>
      <c r="E729" s="35">
        <f t="shared" si="79"/>
        <v>-9357</v>
      </c>
    </row>
    <row r="730" spans="1:5" x14ac:dyDescent="0.2">
      <c r="A730" s="10" t="s">
        <v>20</v>
      </c>
      <c r="B730" s="17">
        <v>178</v>
      </c>
      <c r="C730" s="17">
        <v>22936</v>
      </c>
      <c r="D730" s="17"/>
      <c r="E730" s="35">
        <f t="shared" si="79"/>
        <v>-22936</v>
      </c>
    </row>
    <row r="731" spans="1:5" x14ac:dyDescent="0.2">
      <c r="A731" s="10" t="s">
        <v>21</v>
      </c>
      <c r="B731" s="17">
        <v>6627</v>
      </c>
      <c r="C731" s="17">
        <v>38293</v>
      </c>
      <c r="D731" s="17"/>
      <c r="E731" s="35">
        <f t="shared" si="79"/>
        <v>-38293</v>
      </c>
    </row>
    <row r="732" spans="1:5" x14ac:dyDescent="0.2">
      <c r="A732" s="10" t="s">
        <v>22</v>
      </c>
      <c r="B732" s="17"/>
      <c r="C732" s="17"/>
      <c r="D732" s="17"/>
      <c r="E732" s="35"/>
    </row>
    <row r="733" spans="1:5" x14ac:dyDescent="0.2">
      <c r="A733" s="10" t="s">
        <v>23</v>
      </c>
      <c r="B733" s="17">
        <v>96367</v>
      </c>
      <c r="C733" s="17"/>
      <c r="D733" s="17">
        <v>102780</v>
      </c>
      <c r="E733" s="35"/>
    </row>
    <row r="734" spans="1:5" ht="15" x14ac:dyDescent="0.25">
      <c r="A734" s="9" t="s">
        <v>24</v>
      </c>
      <c r="B734" s="17">
        <f>B733+B732+B731+B730</f>
        <v>103172</v>
      </c>
      <c r="C734" s="17">
        <f>C733+C732+C731+C730</f>
        <v>61229</v>
      </c>
      <c r="D734" s="17">
        <f>D733+D732+D731+D730</f>
        <v>102780</v>
      </c>
      <c r="E734" s="35">
        <f t="shared" ref="E734:E739" si="80">D734-C734</f>
        <v>41551</v>
      </c>
    </row>
    <row r="735" spans="1:5" x14ac:dyDescent="0.2">
      <c r="A735" s="10" t="s">
        <v>25</v>
      </c>
      <c r="B735" s="17">
        <v>747</v>
      </c>
      <c r="C735" s="17">
        <v>13089</v>
      </c>
      <c r="D735" s="17"/>
      <c r="E735" s="35">
        <f t="shared" si="80"/>
        <v>-13089</v>
      </c>
    </row>
    <row r="736" spans="1:5" x14ac:dyDescent="0.2">
      <c r="A736" s="10" t="s">
        <v>26</v>
      </c>
      <c r="B736" s="17"/>
      <c r="C736" s="17"/>
      <c r="D736" s="17"/>
      <c r="E736" s="35">
        <f t="shared" si="80"/>
        <v>0</v>
      </c>
    </row>
    <row r="737" spans="1:5" x14ac:dyDescent="0.2">
      <c r="A737" s="10" t="s">
        <v>27</v>
      </c>
      <c r="B737" s="17"/>
      <c r="C737" s="17"/>
      <c r="D737" s="17"/>
      <c r="E737" s="35">
        <f t="shared" si="80"/>
        <v>0</v>
      </c>
    </row>
    <row r="738" spans="1:5" ht="15" x14ac:dyDescent="0.25">
      <c r="A738" s="9" t="s">
        <v>28</v>
      </c>
      <c r="B738" s="17">
        <f>B737+B736+B735</f>
        <v>747</v>
      </c>
      <c r="C738" s="17">
        <f>C737+C736+C735</f>
        <v>13089</v>
      </c>
      <c r="D738" s="17">
        <f>D737+D736+D735</f>
        <v>0</v>
      </c>
      <c r="E738" s="35">
        <f t="shared" si="80"/>
        <v>-13089</v>
      </c>
    </row>
    <row r="739" spans="1:5" ht="15" x14ac:dyDescent="0.25">
      <c r="A739" s="11" t="s">
        <v>29</v>
      </c>
      <c r="B739" s="30">
        <f>B738+B734+B729+B725</f>
        <v>928669</v>
      </c>
      <c r="C739" s="30">
        <f>C738+C734+C729+C725</f>
        <v>983726</v>
      </c>
      <c r="D739" s="30">
        <f>D738+D734+D729+D725</f>
        <v>444110</v>
      </c>
      <c r="E739" s="39">
        <f t="shared" si="80"/>
        <v>-539616</v>
      </c>
    </row>
    <row r="740" spans="1:5" ht="15" x14ac:dyDescent="0.25">
      <c r="A740" s="14"/>
      <c r="B740" s="31"/>
      <c r="C740" s="31"/>
      <c r="D740" s="31"/>
      <c r="E740" s="41"/>
    </row>
    <row r="741" spans="1:5" ht="15" x14ac:dyDescent="0.25">
      <c r="A741" s="3" t="s">
        <v>68</v>
      </c>
      <c r="B741" s="26"/>
      <c r="C741" s="26"/>
      <c r="D741" s="26"/>
      <c r="E741" s="42"/>
    </row>
    <row r="742" spans="1:5" x14ac:dyDescent="0.2">
      <c r="A742" s="13"/>
      <c r="B742" s="20"/>
      <c r="C742" s="21"/>
      <c r="D742" s="21"/>
      <c r="E742" s="38"/>
    </row>
    <row r="743" spans="1:5" x14ac:dyDescent="0.2">
      <c r="A743" s="10" t="s">
        <v>12</v>
      </c>
      <c r="B743" s="17">
        <f t="shared" ref="B743:D745" si="81">B575+B596+B617+B638+B659+B680+B701+B722</f>
        <v>1188647</v>
      </c>
      <c r="C743" s="17">
        <f t="shared" si="81"/>
        <v>1212501</v>
      </c>
      <c r="D743" s="17">
        <f t="shared" si="81"/>
        <v>1303108</v>
      </c>
      <c r="E743" s="35">
        <f>D743-C743</f>
        <v>90607</v>
      </c>
    </row>
    <row r="744" spans="1:5" x14ac:dyDescent="0.2">
      <c r="A744" s="10" t="s">
        <v>13</v>
      </c>
      <c r="B744" s="17">
        <f t="shared" si="81"/>
        <v>0</v>
      </c>
      <c r="C744" s="17">
        <f t="shared" si="81"/>
        <v>0</v>
      </c>
      <c r="D744" s="17">
        <f t="shared" si="81"/>
        <v>135488</v>
      </c>
      <c r="E744" s="35">
        <f t="shared" ref="E744:E756" si="82">D744-C744</f>
        <v>135488</v>
      </c>
    </row>
    <row r="745" spans="1:5" x14ac:dyDescent="0.2">
      <c r="A745" s="10" t="s">
        <v>14</v>
      </c>
      <c r="B745" s="17">
        <f t="shared" si="81"/>
        <v>974393</v>
      </c>
      <c r="C745" s="17">
        <f t="shared" si="81"/>
        <v>1035000</v>
      </c>
      <c r="D745" s="17">
        <f t="shared" si="81"/>
        <v>572176</v>
      </c>
      <c r="E745" s="35">
        <f t="shared" si="82"/>
        <v>-462824</v>
      </c>
    </row>
    <row r="746" spans="1:5" ht="15" x14ac:dyDescent="0.25">
      <c r="A746" s="9" t="s">
        <v>15</v>
      </c>
      <c r="B746" s="17">
        <f>B745+B744+B743</f>
        <v>2163040</v>
      </c>
      <c r="C746" s="17">
        <f>C745+C744+C743</f>
        <v>2247501</v>
      </c>
      <c r="D746" s="17">
        <f>D745+D744+D743</f>
        <v>2010772</v>
      </c>
      <c r="E746" s="35">
        <f t="shared" si="82"/>
        <v>-236729</v>
      </c>
    </row>
    <row r="747" spans="1:5" x14ac:dyDescent="0.2">
      <c r="A747" s="10" t="s">
        <v>16</v>
      </c>
      <c r="B747" s="17">
        <f t="shared" ref="B747:D749" si="83">B579+B600+B621+B642+B663+B684+B705+B726</f>
        <v>24587</v>
      </c>
      <c r="C747" s="17">
        <f t="shared" si="83"/>
        <v>27700</v>
      </c>
      <c r="D747" s="17">
        <f t="shared" si="83"/>
        <v>25451</v>
      </c>
      <c r="E747" s="35">
        <f t="shared" si="82"/>
        <v>-2249</v>
      </c>
    </row>
    <row r="748" spans="1:5" x14ac:dyDescent="0.2">
      <c r="A748" s="10" t="s">
        <v>17</v>
      </c>
      <c r="B748" s="17">
        <f t="shared" si="83"/>
        <v>79431</v>
      </c>
      <c r="C748" s="17">
        <f t="shared" si="83"/>
        <v>153879</v>
      </c>
      <c r="D748" s="17">
        <f t="shared" si="83"/>
        <v>114842</v>
      </c>
      <c r="E748" s="35">
        <f t="shared" si="82"/>
        <v>-39037</v>
      </c>
    </row>
    <row r="749" spans="1:5" x14ac:dyDescent="0.2">
      <c r="A749" s="10" t="s">
        <v>18</v>
      </c>
      <c r="B749" s="17">
        <f t="shared" si="83"/>
        <v>14840</v>
      </c>
      <c r="C749" s="17">
        <f t="shared" si="83"/>
        <v>8600</v>
      </c>
      <c r="D749" s="17">
        <f t="shared" si="83"/>
        <v>16999</v>
      </c>
      <c r="E749" s="35">
        <f t="shared" si="82"/>
        <v>8399</v>
      </c>
    </row>
    <row r="750" spans="1:5" ht="15" x14ac:dyDescent="0.25">
      <c r="A750" s="9" t="s">
        <v>19</v>
      </c>
      <c r="B750" s="17">
        <f>B749+B748+B747</f>
        <v>118858</v>
      </c>
      <c r="C750" s="17">
        <f>C749+C748+C747</f>
        <v>190179</v>
      </c>
      <c r="D750" s="17">
        <f>D749+D748+D747</f>
        <v>157292</v>
      </c>
      <c r="E750" s="35">
        <f t="shared" si="82"/>
        <v>-32887</v>
      </c>
    </row>
    <row r="751" spans="1:5" x14ac:dyDescent="0.2">
      <c r="A751" s="10" t="s">
        <v>20</v>
      </c>
      <c r="B751" s="17">
        <f t="shared" ref="B751:D754" si="84">B583+B604+B625+B646+B667+B688+B709+B730</f>
        <v>13530</v>
      </c>
      <c r="C751" s="17">
        <f t="shared" si="84"/>
        <v>35436</v>
      </c>
      <c r="D751" s="17">
        <f t="shared" si="84"/>
        <v>20000</v>
      </c>
      <c r="E751" s="35">
        <f t="shared" si="82"/>
        <v>-15436</v>
      </c>
    </row>
    <row r="752" spans="1:5" x14ac:dyDescent="0.2">
      <c r="A752" s="10" t="s">
        <v>21</v>
      </c>
      <c r="B752" s="17">
        <f t="shared" si="84"/>
        <v>6627</v>
      </c>
      <c r="C752" s="17">
        <f t="shared" si="84"/>
        <v>38293</v>
      </c>
      <c r="D752" s="17">
        <f t="shared" si="84"/>
        <v>0</v>
      </c>
      <c r="E752" s="35">
        <f t="shared" si="82"/>
        <v>-38293</v>
      </c>
    </row>
    <row r="753" spans="1:5" x14ac:dyDescent="0.2">
      <c r="A753" s="10" t="s">
        <v>22</v>
      </c>
      <c r="B753" s="17">
        <f t="shared" si="84"/>
        <v>0</v>
      </c>
      <c r="C753" s="17">
        <f t="shared" si="84"/>
        <v>0</v>
      </c>
      <c r="D753" s="17">
        <f t="shared" si="84"/>
        <v>0</v>
      </c>
      <c r="E753" s="35">
        <f t="shared" si="82"/>
        <v>0</v>
      </c>
    </row>
    <row r="754" spans="1:5" x14ac:dyDescent="0.2">
      <c r="A754" s="10" t="s">
        <v>23</v>
      </c>
      <c r="B754" s="17">
        <f t="shared" si="84"/>
        <v>108892</v>
      </c>
      <c r="C754" s="17">
        <f t="shared" si="84"/>
        <v>0</v>
      </c>
      <c r="D754" s="17">
        <f t="shared" si="84"/>
        <v>265256</v>
      </c>
      <c r="E754" s="35">
        <f t="shared" si="82"/>
        <v>265256</v>
      </c>
    </row>
    <row r="755" spans="1:5" ht="15" x14ac:dyDescent="0.25">
      <c r="A755" s="9" t="s">
        <v>24</v>
      </c>
      <c r="B755" s="17">
        <f>B754+B753+B752+B751</f>
        <v>129049</v>
      </c>
      <c r="C755" s="17">
        <f>C754+C753+C752+C751</f>
        <v>73729</v>
      </c>
      <c r="D755" s="17">
        <f>D754+D753+D752+D751</f>
        <v>285256</v>
      </c>
      <c r="E755" s="35">
        <f t="shared" si="82"/>
        <v>211527</v>
      </c>
    </row>
    <row r="756" spans="1:5" x14ac:dyDescent="0.2">
      <c r="A756" s="10" t="s">
        <v>25</v>
      </c>
      <c r="B756" s="17">
        <f t="shared" ref="B756:D758" si="85">B588+B609+B630+B651+B672+B693+B714+B735</f>
        <v>747</v>
      </c>
      <c r="C756" s="17">
        <f t="shared" si="85"/>
        <v>13089</v>
      </c>
      <c r="D756" s="17">
        <f t="shared" si="85"/>
        <v>35000</v>
      </c>
      <c r="E756" s="35">
        <f t="shared" si="82"/>
        <v>21911</v>
      </c>
    </row>
    <row r="757" spans="1:5" x14ac:dyDescent="0.2">
      <c r="A757" s="10" t="s">
        <v>26</v>
      </c>
      <c r="B757" s="17">
        <f t="shared" si="85"/>
        <v>0</v>
      </c>
      <c r="C757" s="17">
        <f t="shared" si="85"/>
        <v>0</v>
      </c>
      <c r="D757" s="17">
        <f t="shared" si="85"/>
        <v>0</v>
      </c>
      <c r="E757" s="35">
        <f>D757-C757</f>
        <v>0</v>
      </c>
    </row>
    <row r="758" spans="1:5" x14ac:dyDescent="0.2">
      <c r="A758" s="10" t="s">
        <v>27</v>
      </c>
      <c r="B758" s="17">
        <f t="shared" si="85"/>
        <v>0</v>
      </c>
      <c r="C758" s="17">
        <f t="shared" si="85"/>
        <v>0</v>
      </c>
      <c r="D758" s="17">
        <f t="shared" si="85"/>
        <v>0</v>
      </c>
      <c r="E758" s="35">
        <f t="shared" ref="E758:E760" si="86">D758-C758</f>
        <v>0</v>
      </c>
    </row>
    <row r="759" spans="1:5" ht="15" x14ac:dyDescent="0.25">
      <c r="A759" s="9" t="s">
        <v>28</v>
      </c>
      <c r="B759" s="17">
        <f>B758+B757+B756</f>
        <v>747</v>
      </c>
      <c r="C759" s="17">
        <f>C758+C757+C756</f>
        <v>13089</v>
      </c>
      <c r="D759" s="17">
        <f>D758+D757+D756</f>
        <v>35000</v>
      </c>
      <c r="E759" s="35">
        <f t="shared" si="86"/>
        <v>21911</v>
      </c>
    </row>
    <row r="760" spans="1:5" ht="15" x14ac:dyDescent="0.25">
      <c r="A760" s="11" t="s">
        <v>29</v>
      </c>
      <c r="B760" s="30">
        <f>B759+B755+B750+B746</f>
        <v>2411694</v>
      </c>
      <c r="C760" s="30">
        <f>C759+C755+C750+C746</f>
        <v>2524498</v>
      </c>
      <c r="D760" s="30">
        <f>D759+D755+D750+D746</f>
        <v>2488320</v>
      </c>
      <c r="E760" s="39">
        <f t="shared" si="86"/>
        <v>-36178</v>
      </c>
    </row>
    <row r="761" spans="1:5" ht="15" x14ac:dyDescent="0.25">
      <c r="A761" s="14"/>
      <c r="B761" s="17"/>
      <c r="C761" s="17"/>
      <c r="D761" s="17"/>
      <c r="E761" s="35"/>
    </row>
    <row r="762" spans="1:5" ht="15" x14ac:dyDescent="0.25">
      <c r="A762" s="14" t="s">
        <v>69</v>
      </c>
      <c r="B762" s="19"/>
      <c r="C762" s="23"/>
      <c r="D762" s="16"/>
      <c r="E762" s="37"/>
    </row>
    <row r="763" spans="1:5" ht="15" x14ac:dyDescent="0.25">
      <c r="A763" s="27" t="s">
        <v>70</v>
      </c>
      <c r="B763" s="19"/>
      <c r="C763" s="16"/>
      <c r="D763" s="16"/>
      <c r="E763" s="37"/>
    </row>
    <row r="764" spans="1:5" x14ac:dyDescent="0.2">
      <c r="A764" s="10" t="s">
        <v>12</v>
      </c>
      <c r="B764" s="17"/>
      <c r="C764" s="17"/>
      <c r="D764" s="17"/>
      <c r="E764" s="35">
        <f t="shared" ref="E764:E773" si="87">D764-C764</f>
        <v>0</v>
      </c>
    </row>
    <row r="765" spans="1:5" x14ac:dyDescent="0.2">
      <c r="A765" s="10" t="s">
        <v>13</v>
      </c>
      <c r="B765" s="17"/>
      <c r="C765" s="17"/>
      <c r="D765" s="17"/>
      <c r="E765" s="35">
        <f t="shared" si="87"/>
        <v>0</v>
      </c>
    </row>
    <row r="766" spans="1:5" x14ac:dyDescent="0.2">
      <c r="A766" s="10" t="s">
        <v>14</v>
      </c>
      <c r="B766" s="17"/>
      <c r="C766" s="17"/>
      <c r="D766" s="17"/>
      <c r="E766" s="35">
        <f t="shared" si="87"/>
        <v>0</v>
      </c>
    </row>
    <row r="767" spans="1:5" ht="15" x14ac:dyDescent="0.25">
      <c r="A767" s="9" t="s">
        <v>15</v>
      </c>
      <c r="B767" s="17">
        <f>B766+B765+B764</f>
        <v>0</v>
      </c>
      <c r="C767" s="17">
        <f>C766+C765+C764</f>
        <v>0</v>
      </c>
      <c r="D767" s="17">
        <f>D766+D765+D764</f>
        <v>0</v>
      </c>
      <c r="E767" s="35">
        <f t="shared" si="87"/>
        <v>0</v>
      </c>
    </row>
    <row r="768" spans="1:5" x14ac:dyDescent="0.2">
      <c r="A768" s="10" t="s">
        <v>16</v>
      </c>
      <c r="B768" s="17"/>
      <c r="C768" s="17"/>
      <c r="D768" s="17"/>
      <c r="E768" s="35">
        <f t="shared" si="87"/>
        <v>0</v>
      </c>
    </row>
    <row r="769" spans="1:5" x14ac:dyDescent="0.2">
      <c r="A769" s="10" t="s">
        <v>17</v>
      </c>
      <c r="B769" s="17"/>
      <c r="C769" s="17"/>
      <c r="D769" s="17"/>
      <c r="E769" s="35">
        <f t="shared" si="87"/>
        <v>0</v>
      </c>
    </row>
    <row r="770" spans="1:5" x14ac:dyDescent="0.2">
      <c r="A770" s="10" t="s">
        <v>18</v>
      </c>
      <c r="B770" s="17"/>
      <c r="C770" s="17"/>
      <c r="D770" s="17"/>
      <c r="E770" s="35">
        <f t="shared" si="87"/>
        <v>0</v>
      </c>
    </row>
    <row r="771" spans="1:5" ht="15" x14ac:dyDescent="0.25">
      <c r="A771" s="9" t="s">
        <v>19</v>
      </c>
      <c r="B771" s="17">
        <f>B770+B769+B768</f>
        <v>0</v>
      </c>
      <c r="C771" s="17">
        <f>C770+C769+C768</f>
        <v>0</v>
      </c>
      <c r="D771" s="17">
        <f>D770+D769+D768</f>
        <v>0</v>
      </c>
      <c r="E771" s="35">
        <f t="shared" si="87"/>
        <v>0</v>
      </c>
    </row>
    <row r="772" spans="1:5" x14ac:dyDescent="0.2">
      <c r="A772" s="10" t="s">
        <v>20</v>
      </c>
      <c r="B772" s="17"/>
      <c r="C772" s="17"/>
      <c r="D772" s="17"/>
      <c r="E772" s="35">
        <f t="shared" si="87"/>
        <v>0</v>
      </c>
    </row>
    <row r="773" spans="1:5" x14ac:dyDescent="0.2">
      <c r="A773" s="10" t="s">
        <v>21</v>
      </c>
      <c r="B773" s="17"/>
      <c r="C773" s="17"/>
      <c r="D773" s="17">
        <v>5000</v>
      </c>
      <c r="E773" s="35">
        <f t="shared" si="87"/>
        <v>5000</v>
      </c>
    </row>
    <row r="774" spans="1:5" x14ac:dyDescent="0.2">
      <c r="A774" s="10" t="s">
        <v>22</v>
      </c>
      <c r="B774" s="17"/>
      <c r="C774" s="17"/>
      <c r="D774" s="17"/>
      <c r="E774" s="35"/>
    </row>
    <row r="775" spans="1:5" x14ac:dyDescent="0.2">
      <c r="A775" s="10" t="s">
        <v>23</v>
      </c>
      <c r="B775" s="17"/>
      <c r="C775" s="17"/>
      <c r="D775" s="17"/>
      <c r="E775" s="35"/>
    </row>
    <row r="776" spans="1:5" ht="15" x14ac:dyDescent="0.25">
      <c r="A776" s="9" t="s">
        <v>24</v>
      </c>
      <c r="B776" s="17">
        <f>B775+B774+B773+B772</f>
        <v>0</v>
      </c>
      <c r="C776" s="17">
        <f>C775+C774+C773+C772</f>
        <v>0</v>
      </c>
      <c r="D776" s="17">
        <f>D775+D774+D773+D772</f>
        <v>5000</v>
      </c>
      <c r="E776" s="35">
        <f t="shared" ref="E776:E781" si="88">D776-C776</f>
        <v>5000</v>
      </c>
    </row>
    <row r="777" spans="1:5" x14ac:dyDescent="0.2">
      <c r="A777" s="10" t="s">
        <v>25</v>
      </c>
      <c r="B777" s="17"/>
      <c r="C777" s="17"/>
      <c r="D777" s="17"/>
      <c r="E777" s="35">
        <f t="shared" si="88"/>
        <v>0</v>
      </c>
    </row>
    <row r="778" spans="1:5" x14ac:dyDescent="0.2">
      <c r="A778" s="10" t="s">
        <v>26</v>
      </c>
      <c r="B778" s="17"/>
      <c r="C778" s="17"/>
      <c r="D778" s="17"/>
      <c r="E778" s="35">
        <f t="shared" si="88"/>
        <v>0</v>
      </c>
    </row>
    <row r="779" spans="1:5" x14ac:dyDescent="0.2">
      <c r="A779" s="10" t="s">
        <v>27</v>
      </c>
      <c r="B779" s="17"/>
      <c r="C779" s="17"/>
      <c r="D779" s="17"/>
      <c r="E779" s="35">
        <f t="shared" si="88"/>
        <v>0</v>
      </c>
    </row>
    <row r="780" spans="1:5" ht="15" x14ac:dyDescent="0.25">
      <c r="A780" s="9" t="s">
        <v>28</v>
      </c>
      <c r="B780" s="17">
        <f>B779+B778+B777</f>
        <v>0</v>
      </c>
      <c r="C780" s="17">
        <f>C779+C778+C777</f>
        <v>0</v>
      </c>
      <c r="D780" s="17">
        <f>D779+D778+D777</f>
        <v>0</v>
      </c>
      <c r="E780" s="35">
        <f t="shared" si="88"/>
        <v>0</v>
      </c>
    </row>
    <row r="781" spans="1:5" ht="15" x14ac:dyDescent="0.25">
      <c r="A781" s="11" t="s">
        <v>29</v>
      </c>
      <c r="B781" s="18">
        <f>B780+B776+B771+B767</f>
        <v>0</v>
      </c>
      <c r="C781" s="18">
        <f>C780+C776+C771+C767</f>
        <v>0</v>
      </c>
      <c r="D781" s="18">
        <f>D780+D776+D771+D767</f>
        <v>5000</v>
      </c>
      <c r="E781" s="36">
        <f t="shared" si="88"/>
        <v>5000</v>
      </c>
    </row>
    <row r="782" spans="1:5" ht="15" x14ac:dyDescent="0.25">
      <c r="A782" s="14"/>
      <c r="B782" s="17"/>
      <c r="C782" s="17"/>
      <c r="D782" s="17"/>
      <c r="E782" s="35"/>
    </row>
    <row r="783" spans="1:5" ht="15" x14ac:dyDescent="0.25">
      <c r="A783" s="14" t="s">
        <v>71</v>
      </c>
      <c r="B783" s="19"/>
      <c r="C783" s="23"/>
      <c r="D783" s="16"/>
      <c r="E783" s="37"/>
    </row>
    <row r="784" spans="1:5" ht="15" x14ac:dyDescent="0.25">
      <c r="A784" s="27" t="s">
        <v>72</v>
      </c>
      <c r="B784" s="19"/>
      <c r="C784" s="16"/>
      <c r="D784" s="16"/>
      <c r="E784" s="37"/>
    </row>
    <row r="785" spans="1:5" x14ac:dyDescent="0.2">
      <c r="A785" s="10" t="s">
        <v>12</v>
      </c>
      <c r="B785" s="17">
        <v>19590</v>
      </c>
      <c r="C785" s="17">
        <v>39000</v>
      </c>
      <c r="D785" s="17"/>
      <c r="E785" s="35">
        <f t="shared" ref="E785:E794" si="89">D785-C785</f>
        <v>-39000</v>
      </c>
    </row>
    <row r="786" spans="1:5" x14ac:dyDescent="0.2">
      <c r="A786" s="10" t="s">
        <v>13</v>
      </c>
      <c r="B786" s="17"/>
      <c r="C786" s="17"/>
      <c r="D786" s="17">
        <v>36000</v>
      </c>
      <c r="E786" s="35">
        <f t="shared" si="89"/>
        <v>36000</v>
      </c>
    </row>
    <row r="787" spans="1:5" x14ac:dyDescent="0.2">
      <c r="A787" s="10" t="s">
        <v>14</v>
      </c>
      <c r="B787" s="17">
        <v>3650</v>
      </c>
      <c r="C787" s="17">
        <v>15600</v>
      </c>
      <c r="D787" s="17">
        <v>8910</v>
      </c>
      <c r="E787" s="35">
        <f t="shared" si="89"/>
        <v>-6690</v>
      </c>
    </row>
    <row r="788" spans="1:5" ht="15" x14ac:dyDescent="0.25">
      <c r="A788" s="9" t="s">
        <v>15</v>
      </c>
      <c r="B788" s="17">
        <f>B787+B786+B785</f>
        <v>23240</v>
      </c>
      <c r="C788" s="17">
        <f>C787+C786+C785</f>
        <v>54600</v>
      </c>
      <c r="D788" s="17">
        <f>D787+D786+D785</f>
        <v>44910</v>
      </c>
      <c r="E788" s="35">
        <f t="shared" si="89"/>
        <v>-9690</v>
      </c>
    </row>
    <row r="789" spans="1:5" x14ac:dyDescent="0.2">
      <c r="A789" s="10" t="s">
        <v>16</v>
      </c>
      <c r="B789" s="17"/>
      <c r="C789" s="17">
        <v>1000</v>
      </c>
      <c r="D789" s="17"/>
      <c r="E789" s="35">
        <f t="shared" si="89"/>
        <v>-1000</v>
      </c>
    </row>
    <row r="790" spans="1:5" x14ac:dyDescent="0.2">
      <c r="A790" s="10" t="s">
        <v>17</v>
      </c>
      <c r="B790" s="17">
        <v>782766</v>
      </c>
      <c r="C790" s="17">
        <v>892586</v>
      </c>
      <c r="D790" s="17">
        <v>927394</v>
      </c>
      <c r="E790" s="35">
        <f t="shared" si="89"/>
        <v>34808</v>
      </c>
    </row>
    <row r="791" spans="1:5" x14ac:dyDescent="0.2">
      <c r="A791" s="10" t="s">
        <v>18</v>
      </c>
      <c r="B791" s="17">
        <v>12055</v>
      </c>
      <c r="C791" s="17">
        <v>20000</v>
      </c>
      <c r="D791" s="17">
        <v>15000</v>
      </c>
      <c r="E791" s="35">
        <f t="shared" si="89"/>
        <v>-5000</v>
      </c>
    </row>
    <row r="792" spans="1:5" ht="15" x14ac:dyDescent="0.25">
      <c r="A792" s="9" t="s">
        <v>19</v>
      </c>
      <c r="B792" s="17">
        <f>B791+B790+B789</f>
        <v>794821</v>
      </c>
      <c r="C792" s="17">
        <f>C791+C790+C789</f>
        <v>913586</v>
      </c>
      <c r="D792" s="17">
        <f>D791+D790+D789</f>
        <v>942394</v>
      </c>
      <c r="E792" s="35">
        <f t="shared" si="89"/>
        <v>28808</v>
      </c>
    </row>
    <row r="793" spans="1:5" x14ac:dyDescent="0.2">
      <c r="A793" s="10" t="s">
        <v>20</v>
      </c>
      <c r="B793" s="17">
        <v>600</v>
      </c>
      <c r="C793" s="17"/>
      <c r="D793" s="17">
        <v>20000</v>
      </c>
      <c r="E793" s="35">
        <f t="shared" si="89"/>
        <v>20000</v>
      </c>
    </row>
    <row r="794" spans="1:5" x14ac:dyDescent="0.2">
      <c r="A794" s="10" t="s">
        <v>21</v>
      </c>
      <c r="B794" s="17"/>
      <c r="C794" s="17"/>
      <c r="D794" s="17"/>
      <c r="E794" s="35">
        <f t="shared" si="89"/>
        <v>0</v>
      </c>
    </row>
    <row r="795" spans="1:5" x14ac:dyDescent="0.2">
      <c r="A795" s="10" t="s">
        <v>22</v>
      </c>
      <c r="B795" s="17"/>
      <c r="C795" s="17"/>
      <c r="D795" s="17"/>
      <c r="E795" s="35"/>
    </row>
    <row r="796" spans="1:5" x14ac:dyDescent="0.2">
      <c r="A796" s="10" t="s">
        <v>23</v>
      </c>
      <c r="B796" s="17"/>
      <c r="C796" s="17"/>
      <c r="D796" s="17"/>
      <c r="E796" s="35"/>
    </row>
    <row r="797" spans="1:5" ht="15" x14ac:dyDescent="0.25">
      <c r="A797" s="9" t="s">
        <v>24</v>
      </c>
      <c r="B797" s="17">
        <f>B796+B795+B794+B793</f>
        <v>600</v>
      </c>
      <c r="C797" s="17">
        <f>C796+C795+C794+C793</f>
        <v>0</v>
      </c>
      <c r="D797" s="17">
        <f>D796+D795+D794+D793</f>
        <v>20000</v>
      </c>
      <c r="E797" s="35">
        <f t="shared" ref="E797:E802" si="90">D797-C797</f>
        <v>20000</v>
      </c>
    </row>
    <row r="798" spans="1:5" x14ac:dyDescent="0.2">
      <c r="A798" s="10" t="s">
        <v>25</v>
      </c>
      <c r="B798" s="17"/>
      <c r="C798" s="17">
        <v>20000</v>
      </c>
      <c r="D798" s="17">
        <v>30000</v>
      </c>
      <c r="E798" s="35">
        <f t="shared" si="90"/>
        <v>10000</v>
      </c>
    </row>
    <row r="799" spans="1:5" x14ac:dyDescent="0.2">
      <c r="A799" s="10" t="s">
        <v>26</v>
      </c>
      <c r="B799" s="17"/>
      <c r="C799" s="17"/>
      <c r="D799" s="17"/>
      <c r="E799" s="35">
        <f t="shared" si="90"/>
        <v>0</v>
      </c>
    </row>
    <row r="800" spans="1:5" x14ac:dyDescent="0.2">
      <c r="A800" s="10" t="s">
        <v>27</v>
      </c>
      <c r="B800" s="17"/>
      <c r="C800" s="17"/>
      <c r="D800" s="17"/>
      <c r="E800" s="35">
        <f t="shared" si="90"/>
        <v>0</v>
      </c>
    </row>
    <row r="801" spans="1:5" ht="15" x14ac:dyDescent="0.25">
      <c r="A801" s="9" t="s">
        <v>28</v>
      </c>
      <c r="B801" s="17">
        <f>B800+B799+B798</f>
        <v>0</v>
      </c>
      <c r="C801" s="17">
        <f>C800+C799+C798</f>
        <v>20000</v>
      </c>
      <c r="D801" s="17">
        <f>D800+D799+D798</f>
        <v>30000</v>
      </c>
      <c r="E801" s="35">
        <f t="shared" si="90"/>
        <v>10000</v>
      </c>
    </row>
    <row r="802" spans="1:5" ht="15" x14ac:dyDescent="0.25">
      <c r="A802" s="11" t="s">
        <v>29</v>
      </c>
      <c r="B802" s="18">
        <f>B801+B797+B792+B788</f>
        <v>818661</v>
      </c>
      <c r="C802" s="18">
        <f>C801+C797+C792+C788</f>
        <v>988186</v>
      </c>
      <c r="D802" s="18">
        <f>D801+D797+D792+D788</f>
        <v>1037304</v>
      </c>
      <c r="E802" s="36">
        <f t="shared" si="90"/>
        <v>49118</v>
      </c>
    </row>
    <row r="803" spans="1:5" ht="15" x14ac:dyDescent="0.25">
      <c r="A803" s="14"/>
      <c r="B803" s="17"/>
      <c r="C803" s="17"/>
      <c r="D803" s="17"/>
      <c r="E803" s="35"/>
    </row>
    <row r="804" spans="1:5" ht="15" x14ac:dyDescent="0.25">
      <c r="A804" s="14" t="s">
        <v>73</v>
      </c>
      <c r="B804" s="19"/>
      <c r="C804" s="23"/>
      <c r="D804" s="16"/>
      <c r="E804" s="37"/>
    </row>
    <row r="805" spans="1:5" ht="15" x14ac:dyDescent="0.25">
      <c r="A805" s="27" t="s">
        <v>74</v>
      </c>
      <c r="B805" s="20"/>
      <c r="C805" s="21"/>
      <c r="D805" s="21"/>
      <c r="E805" s="38"/>
    </row>
    <row r="806" spans="1:5" x14ac:dyDescent="0.2">
      <c r="A806" s="10" t="s">
        <v>12</v>
      </c>
      <c r="B806" s="17"/>
      <c r="C806" s="17"/>
      <c r="D806" s="17"/>
      <c r="E806" s="35">
        <f t="shared" ref="E806:E815" si="91">D806-C806</f>
        <v>0</v>
      </c>
    </row>
    <row r="807" spans="1:5" x14ac:dyDescent="0.2">
      <c r="A807" s="10" t="s">
        <v>13</v>
      </c>
      <c r="B807" s="17"/>
      <c r="C807" s="17"/>
      <c r="D807" s="17"/>
      <c r="E807" s="35">
        <f t="shared" si="91"/>
        <v>0</v>
      </c>
    </row>
    <row r="808" spans="1:5" x14ac:dyDescent="0.2">
      <c r="A808" s="10" t="s">
        <v>14</v>
      </c>
      <c r="B808" s="17"/>
      <c r="C808" s="17"/>
      <c r="D808" s="17"/>
      <c r="E808" s="35">
        <f t="shared" si="91"/>
        <v>0</v>
      </c>
    </row>
    <row r="809" spans="1:5" ht="15" x14ac:dyDescent="0.25">
      <c r="A809" s="9" t="s">
        <v>15</v>
      </c>
      <c r="B809" s="17">
        <f>B808+B807+B806</f>
        <v>0</v>
      </c>
      <c r="C809" s="17">
        <f>C808+C807+C806</f>
        <v>0</v>
      </c>
      <c r="D809" s="17">
        <f>D808+D807+D806</f>
        <v>0</v>
      </c>
      <c r="E809" s="35">
        <f t="shared" si="91"/>
        <v>0</v>
      </c>
    </row>
    <row r="810" spans="1:5" x14ac:dyDescent="0.2">
      <c r="A810" s="10" t="s">
        <v>16</v>
      </c>
      <c r="B810" s="17"/>
      <c r="C810" s="17"/>
      <c r="D810" s="17"/>
      <c r="E810" s="35">
        <f t="shared" si="91"/>
        <v>0</v>
      </c>
    </row>
    <row r="811" spans="1:5" x14ac:dyDescent="0.2">
      <c r="A811" s="10" t="s">
        <v>17</v>
      </c>
      <c r="B811" s="17"/>
      <c r="C811" s="17"/>
      <c r="D811" s="17"/>
      <c r="E811" s="35">
        <f t="shared" si="91"/>
        <v>0</v>
      </c>
    </row>
    <row r="812" spans="1:5" x14ac:dyDescent="0.2">
      <c r="A812" s="10" t="s">
        <v>18</v>
      </c>
      <c r="B812" s="17"/>
      <c r="C812" s="17"/>
      <c r="D812" s="17"/>
      <c r="E812" s="35">
        <f t="shared" si="91"/>
        <v>0</v>
      </c>
    </row>
    <row r="813" spans="1:5" ht="15" x14ac:dyDescent="0.25">
      <c r="A813" s="9" t="s">
        <v>19</v>
      </c>
      <c r="B813" s="17">
        <f>B812+B811+B810</f>
        <v>0</v>
      </c>
      <c r="C813" s="17">
        <f>C812+C811+C810</f>
        <v>0</v>
      </c>
      <c r="D813" s="17">
        <f>D812+D811+D810</f>
        <v>0</v>
      </c>
      <c r="E813" s="35">
        <f t="shared" si="91"/>
        <v>0</v>
      </c>
    </row>
    <row r="814" spans="1:5" x14ac:dyDescent="0.2">
      <c r="A814" s="10" t="s">
        <v>20</v>
      </c>
      <c r="B814" s="17"/>
      <c r="C814" s="17"/>
      <c r="D814" s="17"/>
      <c r="E814" s="35">
        <f t="shared" si="91"/>
        <v>0</v>
      </c>
    </row>
    <row r="815" spans="1:5" x14ac:dyDescent="0.2">
      <c r="A815" s="10" t="s">
        <v>21</v>
      </c>
      <c r="B815" s="17"/>
      <c r="C815" s="17"/>
      <c r="D815" s="17"/>
      <c r="E815" s="35">
        <f t="shared" si="91"/>
        <v>0</v>
      </c>
    </row>
    <row r="816" spans="1:5" x14ac:dyDescent="0.2">
      <c r="A816" s="10" t="s">
        <v>22</v>
      </c>
      <c r="B816" s="17"/>
      <c r="C816" s="17"/>
      <c r="D816" s="17"/>
      <c r="E816" s="35"/>
    </row>
    <row r="817" spans="1:5" x14ac:dyDescent="0.2">
      <c r="A817" s="10" t="s">
        <v>23</v>
      </c>
      <c r="B817" s="17">
        <v>674286</v>
      </c>
      <c r="C817" s="17">
        <v>690346</v>
      </c>
      <c r="D817" s="17">
        <v>612384</v>
      </c>
      <c r="E817" s="35"/>
    </row>
    <row r="818" spans="1:5" ht="15" x14ac:dyDescent="0.25">
      <c r="A818" s="9" t="s">
        <v>24</v>
      </c>
      <c r="B818" s="17">
        <f>B817+B816+B815+B814</f>
        <v>674286</v>
      </c>
      <c r="C818" s="17">
        <f>C817+C816+C815+C814</f>
        <v>690346</v>
      </c>
      <c r="D818" s="17">
        <f>D817+D816+D815+D814</f>
        <v>612384</v>
      </c>
      <c r="E818" s="35">
        <f t="shared" ref="E818:E823" si="92">D818-C818</f>
        <v>-77962</v>
      </c>
    </row>
    <row r="819" spans="1:5" x14ac:dyDescent="0.2">
      <c r="A819" s="10" t="s">
        <v>25</v>
      </c>
      <c r="B819" s="17"/>
      <c r="C819" s="17"/>
      <c r="D819" s="17"/>
      <c r="E819" s="35">
        <f t="shared" si="92"/>
        <v>0</v>
      </c>
    </row>
    <row r="820" spans="1:5" x14ac:dyDescent="0.2">
      <c r="A820" s="10" t="s">
        <v>26</v>
      </c>
      <c r="B820" s="17"/>
      <c r="C820" s="17"/>
      <c r="D820" s="17"/>
      <c r="E820" s="35">
        <f t="shared" si="92"/>
        <v>0</v>
      </c>
    </row>
    <row r="821" spans="1:5" x14ac:dyDescent="0.2">
      <c r="A821" s="10" t="s">
        <v>27</v>
      </c>
      <c r="B821" s="17"/>
      <c r="C821" s="17"/>
      <c r="D821" s="17"/>
      <c r="E821" s="35">
        <f t="shared" si="92"/>
        <v>0</v>
      </c>
    </row>
    <row r="822" spans="1:5" ht="15" x14ac:dyDescent="0.25">
      <c r="A822" s="9" t="s">
        <v>28</v>
      </c>
      <c r="B822" s="17">
        <f>B821+B820+B819</f>
        <v>0</v>
      </c>
      <c r="C822" s="17">
        <f>C821+C820+C819</f>
        <v>0</v>
      </c>
      <c r="D822" s="17">
        <f>D821+D820+D819</f>
        <v>0</v>
      </c>
      <c r="E822" s="35">
        <f t="shared" si="92"/>
        <v>0</v>
      </c>
    </row>
    <row r="823" spans="1:5" ht="15" x14ac:dyDescent="0.25">
      <c r="A823" s="11" t="s">
        <v>29</v>
      </c>
      <c r="B823" s="18">
        <f>B822+B818+B813+B809</f>
        <v>674286</v>
      </c>
      <c r="C823" s="18">
        <f>C822+C818+C813+C809</f>
        <v>690346</v>
      </c>
      <c r="D823" s="18">
        <f>D822+D818+D813+D809</f>
        <v>612384</v>
      </c>
      <c r="E823" s="36">
        <f t="shared" si="92"/>
        <v>-77962</v>
      </c>
    </row>
    <row r="824" spans="1:5" ht="15" x14ac:dyDescent="0.25">
      <c r="A824" s="9"/>
      <c r="B824" s="17"/>
      <c r="C824" s="17"/>
      <c r="D824" s="17"/>
      <c r="E824" s="35"/>
    </row>
    <row r="825" spans="1:5" ht="15" x14ac:dyDescent="0.25">
      <c r="A825" s="3" t="s">
        <v>75</v>
      </c>
      <c r="B825" s="24"/>
      <c r="C825" s="16"/>
      <c r="D825" s="16"/>
      <c r="E825" s="37"/>
    </row>
    <row r="826" spans="1:5" x14ac:dyDescent="0.2">
      <c r="A826" s="13"/>
      <c r="B826" s="16"/>
      <c r="C826" s="16"/>
      <c r="D826" s="16"/>
      <c r="E826" s="37"/>
    </row>
    <row r="827" spans="1:5" x14ac:dyDescent="0.2">
      <c r="A827" s="10" t="s">
        <v>12</v>
      </c>
      <c r="B827" s="17">
        <f t="shared" ref="B827:D829" si="93">B344+B449+B554+B743+B764+B785+B806</f>
        <v>4203397</v>
      </c>
      <c r="C827" s="17">
        <f t="shared" si="93"/>
        <v>5123191</v>
      </c>
      <c r="D827" s="17">
        <f t="shared" si="93"/>
        <v>4867720</v>
      </c>
      <c r="E827" s="35">
        <f>D827-C827</f>
        <v>-255471</v>
      </c>
    </row>
    <row r="828" spans="1:5" x14ac:dyDescent="0.2">
      <c r="A828" s="10" t="s">
        <v>13</v>
      </c>
      <c r="B828" s="17">
        <f t="shared" si="93"/>
        <v>579943</v>
      </c>
      <c r="C828" s="17">
        <f t="shared" si="93"/>
        <v>0</v>
      </c>
      <c r="D828" s="17">
        <f t="shared" si="93"/>
        <v>729481</v>
      </c>
      <c r="E828" s="35">
        <f t="shared" ref="E828:E843" si="94">D828-C828</f>
        <v>729481</v>
      </c>
    </row>
    <row r="829" spans="1:5" x14ac:dyDescent="0.2">
      <c r="A829" s="10" t="s">
        <v>14</v>
      </c>
      <c r="B829" s="17">
        <f t="shared" si="93"/>
        <v>2256815</v>
      </c>
      <c r="C829" s="17">
        <f t="shared" si="93"/>
        <v>2434388</v>
      </c>
      <c r="D829" s="17">
        <f t="shared" si="93"/>
        <v>2216325</v>
      </c>
      <c r="E829" s="35">
        <f t="shared" si="94"/>
        <v>-218063</v>
      </c>
    </row>
    <row r="830" spans="1:5" ht="15" x14ac:dyDescent="0.25">
      <c r="A830" s="9" t="s">
        <v>15</v>
      </c>
      <c r="B830" s="17">
        <f>B829+B828+B827</f>
        <v>7040155</v>
      </c>
      <c r="C830" s="17">
        <f>C829+C828+C827</f>
        <v>7557579</v>
      </c>
      <c r="D830" s="17">
        <f>D829+D828+D827</f>
        <v>7813526</v>
      </c>
      <c r="E830" s="35">
        <f t="shared" si="94"/>
        <v>255947</v>
      </c>
    </row>
    <row r="831" spans="1:5" x14ac:dyDescent="0.2">
      <c r="A831" s="10" t="s">
        <v>16</v>
      </c>
      <c r="B831" s="17">
        <f t="shared" ref="B831:D833" si="95">B348+B453+B558+B747+B768+B789+B810</f>
        <v>29719</v>
      </c>
      <c r="C831" s="17">
        <f t="shared" si="95"/>
        <v>35000</v>
      </c>
      <c r="D831" s="17">
        <f t="shared" si="95"/>
        <v>27451</v>
      </c>
      <c r="E831" s="35">
        <f t="shared" si="94"/>
        <v>-7549</v>
      </c>
    </row>
    <row r="832" spans="1:5" x14ac:dyDescent="0.2">
      <c r="A832" s="10" t="s">
        <v>17</v>
      </c>
      <c r="B832" s="17">
        <f t="shared" si="95"/>
        <v>918835</v>
      </c>
      <c r="C832" s="17">
        <f t="shared" si="95"/>
        <v>1110746</v>
      </c>
      <c r="D832" s="17">
        <f t="shared" si="95"/>
        <v>1189862</v>
      </c>
      <c r="E832" s="35">
        <f t="shared" si="94"/>
        <v>79116</v>
      </c>
    </row>
    <row r="833" spans="1:6" x14ac:dyDescent="0.2">
      <c r="A833" s="10" t="s">
        <v>18</v>
      </c>
      <c r="B833" s="17">
        <f t="shared" si="95"/>
        <v>35091</v>
      </c>
      <c r="C833" s="17">
        <f t="shared" si="95"/>
        <v>69417</v>
      </c>
      <c r="D833" s="17">
        <f t="shared" si="95"/>
        <v>61604</v>
      </c>
      <c r="E833" s="35">
        <f t="shared" si="94"/>
        <v>-7813</v>
      </c>
      <c r="F833" s="2" t="s">
        <v>76</v>
      </c>
    </row>
    <row r="834" spans="1:6" ht="15" x14ac:dyDescent="0.25">
      <c r="A834" s="9" t="s">
        <v>19</v>
      </c>
      <c r="B834" s="17">
        <f>B833+B832+B831</f>
        <v>983645</v>
      </c>
      <c r="C834" s="17">
        <f>C833+C832+C831</f>
        <v>1215163</v>
      </c>
      <c r="D834" s="17">
        <f>D833+D832+D831</f>
        <v>1278917</v>
      </c>
      <c r="E834" s="35">
        <f t="shared" si="94"/>
        <v>63754</v>
      </c>
    </row>
    <row r="835" spans="1:6" x14ac:dyDescent="0.2">
      <c r="A835" s="10" t="s">
        <v>20</v>
      </c>
      <c r="B835" s="17">
        <f t="shared" ref="B835:D838" si="96">B352+B457+B562+B751+B772+B793+B814</f>
        <v>16131</v>
      </c>
      <c r="C835" s="17">
        <f t="shared" si="96"/>
        <v>43277</v>
      </c>
      <c r="D835" s="17">
        <f t="shared" si="96"/>
        <v>40000</v>
      </c>
      <c r="E835" s="35">
        <f t="shared" si="94"/>
        <v>-3277</v>
      </c>
    </row>
    <row r="836" spans="1:6" x14ac:dyDescent="0.2">
      <c r="A836" s="10" t="s">
        <v>21</v>
      </c>
      <c r="B836" s="17">
        <f t="shared" si="96"/>
        <v>6627</v>
      </c>
      <c r="C836" s="17">
        <f t="shared" si="96"/>
        <v>38293</v>
      </c>
      <c r="D836" s="17">
        <f t="shared" si="96"/>
        <v>5000</v>
      </c>
      <c r="E836" s="35">
        <f t="shared" si="94"/>
        <v>-33293</v>
      </c>
    </row>
    <row r="837" spans="1:6" x14ac:dyDescent="0.2">
      <c r="A837" s="10" t="s">
        <v>22</v>
      </c>
      <c r="B837" s="17">
        <f t="shared" si="96"/>
        <v>0</v>
      </c>
      <c r="C837" s="17">
        <f t="shared" si="96"/>
        <v>0</v>
      </c>
      <c r="D837" s="17">
        <f t="shared" si="96"/>
        <v>0</v>
      </c>
      <c r="E837" s="35">
        <f t="shared" si="94"/>
        <v>0</v>
      </c>
    </row>
    <row r="838" spans="1:6" x14ac:dyDescent="0.2">
      <c r="A838" s="10" t="s">
        <v>23</v>
      </c>
      <c r="B838" s="17">
        <f t="shared" si="96"/>
        <v>791244</v>
      </c>
      <c r="C838" s="17">
        <f t="shared" si="96"/>
        <v>690346</v>
      </c>
      <c r="D838" s="17">
        <f t="shared" si="96"/>
        <v>877640</v>
      </c>
      <c r="E838" s="35">
        <f t="shared" si="94"/>
        <v>187294</v>
      </c>
    </row>
    <row r="839" spans="1:6" ht="15" x14ac:dyDescent="0.25">
      <c r="A839" s="9" t="s">
        <v>24</v>
      </c>
      <c r="B839" s="17">
        <f>B838+B837+B836+B835</f>
        <v>814002</v>
      </c>
      <c r="C839" s="17">
        <f>C838+C837+C836+C835</f>
        <v>771916</v>
      </c>
      <c r="D839" s="17">
        <f>D838+D837+D836+D835</f>
        <v>922640</v>
      </c>
      <c r="E839" s="35">
        <f t="shared" si="94"/>
        <v>150724</v>
      </c>
    </row>
    <row r="840" spans="1:6" x14ac:dyDescent="0.2">
      <c r="A840" s="10" t="s">
        <v>25</v>
      </c>
      <c r="B840" s="17">
        <f t="shared" ref="B840:D842" si="97">B357+B462+B567+B756+B777+B798+B819</f>
        <v>8726</v>
      </c>
      <c r="C840" s="17">
        <f t="shared" si="97"/>
        <v>33089</v>
      </c>
      <c r="D840" s="17">
        <f t="shared" si="97"/>
        <v>130000</v>
      </c>
      <c r="E840" s="35">
        <f t="shared" si="94"/>
        <v>96911</v>
      </c>
    </row>
    <row r="841" spans="1:6" x14ac:dyDescent="0.2">
      <c r="A841" s="10" t="s">
        <v>26</v>
      </c>
      <c r="B841" s="17">
        <f t="shared" si="97"/>
        <v>79</v>
      </c>
      <c r="C841" s="17">
        <f t="shared" si="97"/>
        <v>0</v>
      </c>
      <c r="D841" s="17">
        <f t="shared" si="97"/>
        <v>2500</v>
      </c>
      <c r="E841" s="35">
        <f t="shared" si="94"/>
        <v>2500</v>
      </c>
    </row>
    <row r="842" spans="1:6" x14ac:dyDescent="0.2">
      <c r="A842" s="10" t="s">
        <v>27</v>
      </c>
      <c r="B842" s="17">
        <f t="shared" si="97"/>
        <v>0</v>
      </c>
      <c r="C842" s="17">
        <f t="shared" si="97"/>
        <v>0</v>
      </c>
      <c r="D842" s="17">
        <f t="shared" si="97"/>
        <v>0</v>
      </c>
      <c r="E842" s="35">
        <f t="shared" si="94"/>
        <v>0</v>
      </c>
    </row>
    <row r="843" spans="1:6" ht="15" x14ac:dyDescent="0.25">
      <c r="A843" s="9" t="s">
        <v>28</v>
      </c>
      <c r="B843" s="17">
        <f>B842+B841+B840</f>
        <v>8805</v>
      </c>
      <c r="C843" s="17">
        <f>C842+C841+C840</f>
        <v>33089</v>
      </c>
      <c r="D843" s="17">
        <f>D842+D841+D840</f>
        <v>132500</v>
      </c>
      <c r="E843" s="35">
        <f t="shared" si="94"/>
        <v>99411</v>
      </c>
    </row>
    <row r="844" spans="1:6" ht="15" x14ac:dyDescent="0.25">
      <c r="A844" s="11" t="s">
        <v>75</v>
      </c>
      <c r="B844" s="18">
        <f>B843+B839+B834+B830</f>
        <v>8846607</v>
      </c>
      <c r="C844" s="18">
        <f>C843+C839+C834+C830</f>
        <v>9577747</v>
      </c>
      <c r="D844" s="18">
        <f>D843+D839+D834+D830</f>
        <v>10147583</v>
      </c>
      <c r="E844" s="36">
        <f>D844-C844</f>
        <v>569836</v>
      </c>
    </row>
    <row r="846" spans="1:6" x14ac:dyDescent="0.2">
      <c r="B846" s="19"/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72" fitToHeight="0" orientation="portrait" r:id="rId1"/>
  <headerFooter alignWithMargins="0"/>
  <rowBreaks count="13" manualBreakCount="13">
    <brk id="67" max="4" man="1"/>
    <brk id="130" max="4" man="1"/>
    <brk id="193" max="4" man="1"/>
    <brk id="256" max="4" man="1"/>
    <brk id="319" max="4" man="1"/>
    <brk id="382" max="4" man="1"/>
    <brk id="445" max="4" man="1"/>
    <brk id="508" max="4" man="1"/>
    <brk id="571" max="4" man="1"/>
    <brk id="634" max="4" man="1"/>
    <brk id="697" max="4" man="1"/>
    <brk id="760" max="4" man="1"/>
    <brk id="823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61C4B6-5B7C-41D9-A178-61534C02C8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30D13B-3DB8-4967-8657-EBC45A7D14AC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3.xml><?xml version="1.0" encoding="utf-8"?>
<ds:datastoreItem xmlns:ds="http://schemas.openxmlformats.org/officeDocument/2006/customXml" ds:itemID="{6289D762-F506-4E17-A46D-E6D592B7A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Amanda Cain</cp:lastModifiedBy>
  <cp:revision/>
  <dcterms:created xsi:type="dcterms:W3CDTF">2007-03-13T05:05:37Z</dcterms:created>
  <dcterms:modified xsi:type="dcterms:W3CDTF">2023-09-20T21:04:05Z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